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OMITE DE CARTERA/2025/RESOLUCION 1537 DE DICIEMBRE 18 DE 2025/"/>
    </mc:Choice>
  </mc:AlternateContent>
  <xr:revisionPtr revIDLastSave="10" documentId="8_{3E8A38F3-3703-44DE-98DE-6291A57C8CB3}" xr6:coauthVersionLast="47" xr6:coauthVersionMax="47" xr10:uidLastSave="{4B498C4B-4EF9-4101-BBB2-82180EDC3173}"/>
  <bookViews>
    <workbookView xWindow="-120" yWindow="-120" windowWidth="29040" windowHeight="15840" activeTab="1" xr2:uid="{00000000-000D-0000-FFFF-FFFF00000000}"/>
  </bookViews>
  <sheets>
    <sheet name="TD" sheetId="4" r:id="rId1"/>
    <sheet name="Prescripción" sheetId="9" r:id="rId2"/>
    <sheet name="TD 2024-2025" sheetId="12" r:id="rId3"/>
    <sheet name="2024-2025" sheetId="11" r:id="rId4"/>
    <sheet name="Hoja1" sheetId="10" state="hidden" r:id="rId5"/>
    <sheet name="Datos" sheetId="2" state="hidden" r:id="rId6"/>
  </sheets>
  <definedNames>
    <definedName name="_xlnm._FilterDatabase" localSheetId="3" hidden="1">'2024-2025'!$A$1:$AR$88</definedName>
    <definedName name="_xlnm._FilterDatabase" localSheetId="5" hidden="1">Datos!$L$1:$L$4</definedName>
    <definedName name="_xlnm._FilterDatabase" localSheetId="1" hidden="1">Prescripción!$B$10:$AV$333</definedName>
    <definedName name="_xlnm.Print_Area" localSheetId="1">Prescripción!$B$10:$AF$10</definedName>
    <definedName name="_xlnm.Print_Titles" localSheetId="1">Prescripción!$10:$10</definedName>
  </definedNames>
  <calcPr calcId="191028"/>
  <pivotCaches>
    <pivotCache cacheId="11" r:id="rId7"/>
    <pivotCache cacheId="12" r:id="rId8"/>
    <pivotCache cacheId="13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33" i="9" l="1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46" i="9"/>
  <c r="A147" i="9"/>
  <c r="A148" i="9"/>
  <c r="A149" i="9"/>
  <c r="A150" i="9"/>
  <c r="A151" i="9"/>
  <c r="A152" i="9"/>
  <c r="A153" i="9"/>
  <c r="A154" i="9"/>
  <c r="A155" i="9"/>
  <c r="A156" i="9"/>
  <c r="A157" i="9"/>
  <c r="A158" i="9"/>
  <c r="A159" i="9"/>
  <c r="A160" i="9"/>
  <c r="A161" i="9"/>
  <c r="A162" i="9"/>
  <c r="A163" i="9"/>
  <c r="A164" i="9"/>
  <c r="A165" i="9"/>
  <c r="A166" i="9"/>
  <c r="A167" i="9"/>
  <c r="A168" i="9"/>
  <c r="A169" i="9"/>
  <c r="A170" i="9"/>
  <c r="A171" i="9"/>
  <c r="A172" i="9"/>
  <c r="A173" i="9"/>
  <c r="A174" i="9"/>
  <c r="A175" i="9"/>
  <c r="A176" i="9"/>
  <c r="A177" i="9"/>
  <c r="A178" i="9"/>
  <c r="A179" i="9"/>
  <c r="A180" i="9"/>
  <c r="A181" i="9"/>
  <c r="A182" i="9"/>
  <c r="A183" i="9"/>
  <c r="A184" i="9"/>
  <c r="A185" i="9"/>
  <c r="A186" i="9"/>
  <c r="A187" i="9"/>
  <c r="A188" i="9"/>
  <c r="A189" i="9"/>
  <c r="A190" i="9"/>
  <c r="A191" i="9"/>
  <c r="A192" i="9"/>
  <c r="A193" i="9"/>
  <c r="A194" i="9"/>
  <c r="A195" i="9"/>
  <c r="A196" i="9"/>
  <c r="A197" i="9"/>
  <c r="A198" i="9"/>
  <c r="A199" i="9"/>
  <c r="A200" i="9"/>
  <c r="A201" i="9"/>
  <c r="A202" i="9"/>
  <c r="A203" i="9"/>
  <c r="A204" i="9"/>
  <c r="A205" i="9"/>
  <c r="A206" i="9"/>
  <c r="A207" i="9"/>
  <c r="A208" i="9"/>
  <c r="A209" i="9"/>
  <c r="A210" i="9"/>
  <c r="A211" i="9"/>
  <c r="A212" i="9"/>
  <c r="A213" i="9"/>
  <c r="A214" i="9"/>
  <c r="A215" i="9"/>
  <c r="A216" i="9"/>
  <c r="A217" i="9"/>
  <c r="A218" i="9"/>
  <c r="A219" i="9"/>
  <c r="A220" i="9"/>
  <c r="A221" i="9"/>
  <c r="A222" i="9"/>
  <c r="A223" i="9"/>
  <c r="A224" i="9"/>
  <c r="A225" i="9"/>
  <c r="A226" i="9"/>
  <c r="A227" i="9"/>
  <c r="A228" i="9"/>
  <c r="A229" i="9"/>
  <c r="A230" i="9"/>
  <c r="A231" i="9"/>
  <c r="A232" i="9"/>
  <c r="A233" i="9"/>
  <c r="A234" i="9"/>
  <c r="A235" i="9"/>
  <c r="A236" i="9"/>
  <c r="A237" i="9"/>
  <c r="A238" i="9"/>
  <c r="A239" i="9"/>
  <c r="A240" i="9"/>
  <c r="A241" i="9"/>
  <c r="A242" i="9"/>
  <c r="A243" i="9"/>
  <c r="A244" i="9"/>
  <c r="A245" i="9"/>
  <c r="A246" i="9"/>
  <c r="A247" i="9"/>
  <c r="A248" i="9"/>
  <c r="A249" i="9"/>
  <c r="A250" i="9"/>
  <c r="A251" i="9"/>
  <c r="A252" i="9"/>
  <c r="A253" i="9"/>
  <c r="A254" i="9"/>
  <c r="A255" i="9"/>
  <c r="A256" i="9"/>
  <c r="A257" i="9"/>
  <c r="A258" i="9"/>
  <c r="A259" i="9"/>
  <c r="A260" i="9"/>
  <c r="A261" i="9"/>
  <c r="A262" i="9"/>
  <c r="A263" i="9"/>
  <c r="A264" i="9"/>
  <c r="A265" i="9"/>
  <c r="A266" i="9"/>
  <c r="A267" i="9"/>
  <c r="A268" i="9"/>
  <c r="A269" i="9"/>
  <c r="A270" i="9"/>
  <c r="A271" i="9"/>
  <c r="A272" i="9"/>
  <c r="A273" i="9"/>
  <c r="A274" i="9"/>
  <c r="A275" i="9"/>
  <c r="A276" i="9"/>
  <c r="A277" i="9"/>
  <c r="A278" i="9"/>
  <c r="A279" i="9"/>
  <c r="A280" i="9"/>
  <c r="A281" i="9"/>
  <c r="A282" i="9"/>
  <c r="A283" i="9"/>
  <c r="A284" i="9"/>
  <c r="A285" i="9"/>
  <c r="A286" i="9"/>
  <c r="A287" i="9"/>
  <c r="A288" i="9"/>
  <c r="A289" i="9"/>
  <c r="A290" i="9"/>
  <c r="A291" i="9"/>
  <c r="A292" i="9"/>
  <c r="A293" i="9"/>
  <c r="A294" i="9"/>
  <c r="A295" i="9"/>
  <c r="A296" i="9"/>
  <c r="A297" i="9"/>
  <c r="A298" i="9"/>
  <c r="A299" i="9"/>
  <c r="A300" i="9"/>
  <c r="A301" i="9"/>
  <c r="A302" i="9"/>
  <c r="A303" i="9"/>
  <c r="A304" i="9"/>
  <c r="A305" i="9"/>
  <c r="A306" i="9"/>
  <c r="A307" i="9"/>
  <c r="A308" i="9"/>
  <c r="A309" i="9"/>
  <c r="A310" i="9"/>
  <c r="A311" i="9"/>
  <c r="A312" i="9"/>
  <c r="A313" i="9"/>
  <c r="A314" i="9"/>
  <c r="A315" i="9"/>
  <c r="A316" i="9"/>
  <c r="A317" i="9"/>
  <c r="A318" i="9"/>
  <c r="A319" i="9"/>
  <c r="A320" i="9"/>
  <c r="A321" i="9"/>
  <c r="A322" i="9"/>
  <c r="A323" i="9"/>
  <c r="A324" i="9"/>
  <c r="A325" i="9"/>
  <c r="A326" i="9"/>
  <c r="A327" i="9"/>
  <c r="A328" i="9"/>
  <c r="A329" i="9"/>
  <c r="A330" i="9"/>
  <c r="A331" i="9"/>
  <c r="A332" i="9"/>
  <c r="A11" i="9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B147" i="9" s="1"/>
  <c r="B148" i="9" s="1"/>
  <c r="B149" i="9" s="1"/>
  <c r="B150" i="9" s="1"/>
  <c r="B151" i="9" s="1"/>
  <c r="B152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B221" i="9" s="1"/>
  <c r="B222" i="9" s="1"/>
  <c r="B223" i="9" s="1"/>
  <c r="B224" i="9" s="1"/>
  <c r="B225" i="9" s="1"/>
  <c r="B226" i="9" s="1"/>
  <c r="B227" i="9" s="1"/>
  <c r="B228" i="9" s="1"/>
  <c r="B229" i="9" s="1"/>
  <c r="B230" i="9" s="1"/>
  <c r="B231" i="9" s="1"/>
  <c r="B232" i="9" s="1"/>
  <c r="B233" i="9" s="1"/>
  <c r="B234" i="9" s="1"/>
  <c r="B235" i="9" s="1"/>
  <c r="B236" i="9" s="1"/>
  <c r="B237" i="9" s="1"/>
  <c r="B238" i="9" s="1"/>
  <c r="B239" i="9" s="1"/>
  <c r="B240" i="9" s="1"/>
  <c r="B241" i="9" s="1"/>
  <c r="B242" i="9" s="1"/>
  <c r="B243" i="9" s="1"/>
  <c r="B244" i="9" s="1"/>
  <c r="B245" i="9" s="1"/>
  <c r="B246" i="9" s="1"/>
  <c r="B247" i="9" s="1"/>
  <c r="B248" i="9" s="1"/>
  <c r="B249" i="9" s="1"/>
  <c r="B250" i="9" s="1"/>
  <c r="B251" i="9" s="1"/>
  <c r="B252" i="9" s="1"/>
  <c r="B253" i="9" s="1"/>
  <c r="B254" i="9" s="1"/>
  <c r="B255" i="9" s="1"/>
  <c r="B256" i="9" s="1"/>
  <c r="B257" i="9" s="1"/>
  <c r="B258" i="9" s="1"/>
  <c r="B259" i="9" s="1"/>
  <c r="B260" i="9" s="1"/>
  <c r="B261" i="9" s="1"/>
  <c r="B262" i="9" s="1"/>
  <c r="B263" i="9" s="1"/>
  <c r="B264" i="9" s="1"/>
  <c r="B265" i="9" s="1"/>
  <c r="B266" i="9" s="1"/>
  <c r="B267" i="9" s="1"/>
  <c r="B268" i="9" s="1"/>
  <c r="B269" i="9" s="1"/>
  <c r="B270" i="9" s="1"/>
  <c r="B271" i="9" s="1"/>
  <c r="B272" i="9" s="1"/>
  <c r="B273" i="9" s="1"/>
  <c r="B274" i="9" s="1"/>
  <c r="B275" i="9" s="1"/>
  <c r="B276" i="9" s="1"/>
  <c r="B277" i="9" s="1"/>
  <c r="B278" i="9" s="1"/>
  <c r="B279" i="9" s="1"/>
  <c r="B280" i="9" s="1"/>
  <c r="B281" i="9" s="1"/>
  <c r="B282" i="9" s="1"/>
  <c r="B283" i="9" s="1"/>
  <c r="B284" i="9" s="1"/>
  <c r="B285" i="9" s="1"/>
  <c r="B286" i="9" s="1"/>
  <c r="B287" i="9" s="1"/>
  <c r="B288" i="9" s="1"/>
  <c r="B289" i="9" s="1"/>
  <c r="B290" i="9" s="1"/>
  <c r="B291" i="9" s="1"/>
  <c r="B292" i="9" s="1"/>
  <c r="B293" i="9" s="1"/>
  <c r="B294" i="9" s="1"/>
  <c r="B295" i="9" s="1"/>
  <c r="B296" i="9" s="1"/>
  <c r="B297" i="9" s="1"/>
  <c r="B298" i="9" s="1"/>
  <c r="B299" i="9" s="1"/>
  <c r="B300" i="9" s="1"/>
  <c r="B301" i="9" s="1"/>
  <c r="B302" i="9" s="1"/>
  <c r="B303" i="9" s="1"/>
  <c r="B304" i="9" s="1"/>
  <c r="B305" i="9" s="1"/>
  <c r="B306" i="9" s="1"/>
  <c r="B307" i="9" s="1"/>
  <c r="B308" i="9" s="1"/>
  <c r="B309" i="9" s="1"/>
  <c r="B310" i="9" s="1"/>
  <c r="B311" i="9" s="1"/>
  <c r="B312" i="9" s="1"/>
  <c r="B313" i="9" s="1"/>
  <c r="B314" i="9" s="1"/>
  <c r="B315" i="9" s="1"/>
  <c r="B316" i="9" s="1"/>
  <c r="B317" i="9" s="1"/>
  <c r="B318" i="9" s="1"/>
  <c r="B319" i="9" s="1"/>
  <c r="B320" i="9" s="1"/>
  <c r="B321" i="9" s="1"/>
  <c r="B322" i="9" s="1"/>
  <c r="B323" i="9" s="1"/>
  <c r="B324" i="9" s="1"/>
  <c r="B325" i="9" s="1"/>
  <c r="B326" i="9" s="1"/>
  <c r="B327" i="9" s="1"/>
  <c r="B328" i="9" s="1"/>
  <c r="B329" i="9" s="1"/>
  <c r="B330" i="9" s="1"/>
  <c r="B331" i="9" s="1"/>
  <c r="B332" i="9" s="1"/>
  <c r="C39" i="12"/>
  <c r="C38" i="12"/>
  <c r="B40" i="12"/>
  <c r="C15" i="12"/>
  <c r="C14" i="12"/>
  <c r="B16" i="12"/>
  <c r="AC3" i="11"/>
  <c r="AC4" i="11"/>
  <c r="AC5" i="11"/>
  <c r="AC6" i="11"/>
  <c r="AC7" i="11"/>
  <c r="AC8" i="11"/>
  <c r="AC9" i="11"/>
  <c r="AC10" i="11"/>
  <c r="AC11" i="11"/>
  <c r="AC12" i="11"/>
  <c r="AC13" i="11"/>
  <c r="AC14" i="11"/>
  <c r="AC15" i="11"/>
  <c r="AC16" i="11"/>
  <c r="AC17" i="11"/>
  <c r="AC18" i="11"/>
  <c r="AC19" i="11"/>
  <c r="AC20" i="11"/>
  <c r="AC21" i="11"/>
  <c r="AC22" i="11"/>
  <c r="AC23" i="11"/>
  <c r="AC24" i="11"/>
  <c r="AC25" i="11"/>
  <c r="AC26" i="11"/>
  <c r="AC27" i="11"/>
  <c r="AC28" i="11"/>
  <c r="AC29" i="11"/>
  <c r="AC30" i="11"/>
  <c r="AC31" i="11"/>
  <c r="AC32" i="11"/>
  <c r="AC33" i="11"/>
  <c r="AC34" i="11"/>
  <c r="AC35" i="11"/>
  <c r="AC36" i="11"/>
  <c r="AC37" i="11"/>
  <c r="AC38" i="11"/>
  <c r="AC39" i="11"/>
  <c r="AC40" i="11"/>
  <c r="AC41" i="11"/>
  <c r="AC42" i="11"/>
  <c r="AC43" i="11"/>
  <c r="AC44" i="11"/>
  <c r="AC45" i="11"/>
  <c r="AC46" i="11"/>
  <c r="AC47" i="11"/>
  <c r="AC48" i="11"/>
  <c r="AC49" i="11"/>
  <c r="AC50" i="11"/>
  <c r="AC51" i="11"/>
  <c r="AC52" i="11"/>
  <c r="AC53" i="11"/>
  <c r="AC54" i="11"/>
  <c r="AC55" i="11"/>
  <c r="AC56" i="11"/>
  <c r="AC57" i="11"/>
  <c r="AC58" i="11"/>
  <c r="AC59" i="11"/>
  <c r="AC60" i="11"/>
  <c r="AC61" i="11"/>
  <c r="AC62" i="11"/>
  <c r="AC63" i="11"/>
  <c r="AC64" i="11"/>
  <c r="AC65" i="11"/>
  <c r="AC66" i="11"/>
  <c r="AC67" i="11"/>
  <c r="AC68" i="11"/>
  <c r="AC69" i="11"/>
  <c r="AC70" i="11"/>
  <c r="AC71" i="11"/>
  <c r="AC72" i="11"/>
  <c r="AC73" i="11"/>
  <c r="AC74" i="11"/>
  <c r="AC75" i="11"/>
  <c r="AC76" i="11"/>
  <c r="AC77" i="11"/>
  <c r="AC78" i="11"/>
  <c r="AC79" i="11"/>
  <c r="AC80" i="11"/>
  <c r="AC81" i="11"/>
  <c r="AC82" i="11"/>
  <c r="AC83" i="11"/>
  <c r="AC84" i="11"/>
  <c r="AC85" i="11"/>
  <c r="AC86" i="11"/>
  <c r="AC87" i="11"/>
  <c r="AC88" i="11"/>
  <c r="AC2" i="11"/>
  <c r="AU235" i="9"/>
  <c r="AU234" i="9"/>
  <c r="AU233" i="9"/>
  <c r="AU232" i="9"/>
  <c r="AU231" i="9"/>
  <c r="AU228" i="9"/>
  <c r="AU227" i="9"/>
  <c r="AU226" i="9"/>
  <c r="AU225" i="9"/>
  <c r="AU201" i="9"/>
  <c r="AU199" i="9"/>
  <c r="AU176" i="9"/>
  <c r="AU40" i="9"/>
  <c r="AU37" i="9"/>
  <c r="AU36" i="9"/>
  <c r="AU35" i="9"/>
  <c r="AU34" i="9"/>
  <c r="AU33" i="9"/>
  <c r="AU19" i="9"/>
  <c r="AU18" i="9"/>
  <c r="AU17" i="9"/>
  <c r="AU16" i="9"/>
  <c r="AU15" i="9"/>
  <c r="AU11" i="9"/>
  <c r="C18" i="4" l="1"/>
  <c r="C19" i="4"/>
  <c r="C20" i="4"/>
  <c r="C21" i="4"/>
  <c r="C22" i="4"/>
  <c r="C23" i="4"/>
  <c r="C24" i="4"/>
  <c r="B20" i="4"/>
  <c r="B21" i="4"/>
  <c r="B22" i="4"/>
  <c r="B23" i="4"/>
  <c r="B24" i="4"/>
  <c r="B19" i="4"/>
  <c r="B18" i="4"/>
  <c r="B25" i="4" s="1"/>
  <c r="C17" i="4"/>
  <c r="B17" i="4"/>
  <c r="A17" i="4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Q182" i="9"/>
  <c r="AQ183" i="9"/>
  <c r="AQ184" i="9"/>
  <c r="AQ185" i="9"/>
  <c r="AQ186" i="9"/>
  <c r="AQ187" i="9"/>
  <c r="AQ188" i="9"/>
  <c r="AQ189" i="9"/>
  <c r="AQ190" i="9"/>
  <c r="AQ191" i="9"/>
  <c r="AQ192" i="9"/>
  <c r="AQ193" i="9"/>
  <c r="AQ194" i="9"/>
  <c r="AQ195" i="9"/>
  <c r="AQ196" i="9"/>
  <c r="AQ197" i="9"/>
  <c r="AQ198" i="9"/>
  <c r="AQ199" i="9"/>
  <c r="AQ200" i="9"/>
  <c r="AQ201" i="9"/>
  <c r="AQ202" i="9"/>
  <c r="AQ203" i="9"/>
  <c r="AQ204" i="9"/>
  <c r="AQ205" i="9"/>
  <c r="AQ206" i="9"/>
  <c r="AQ207" i="9"/>
  <c r="AQ208" i="9"/>
  <c r="AQ209" i="9"/>
  <c r="AQ210" i="9"/>
  <c r="AQ211" i="9"/>
  <c r="AQ212" i="9"/>
  <c r="AQ213" i="9"/>
  <c r="AQ214" i="9"/>
  <c r="AQ215" i="9"/>
  <c r="AQ216" i="9"/>
  <c r="AQ217" i="9"/>
  <c r="AQ218" i="9"/>
  <c r="AQ219" i="9"/>
  <c r="AQ220" i="9"/>
  <c r="AQ221" i="9"/>
  <c r="AQ222" i="9"/>
  <c r="AQ223" i="9"/>
  <c r="AQ224" i="9"/>
  <c r="AQ225" i="9"/>
  <c r="AQ226" i="9"/>
  <c r="AQ227" i="9"/>
  <c r="AQ228" i="9"/>
  <c r="AQ229" i="9"/>
  <c r="AQ230" i="9"/>
  <c r="AQ231" i="9"/>
  <c r="AQ232" i="9"/>
  <c r="AQ233" i="9"/>
  <c r="AQ234" i="9"/>
  <c r="AQ235" i="9"/>
  <c r="AQ236" i="9"/>
  <c r="AQ237" i="9"/>
  <c r="AQ238" i="9"/>
  <c r="AQ239" i="9"/>
  <c r="AQ240" i="9"/>
  <c r="AQ241" i="9"/>
  <c r="AQ242" i="9"/>
  <c r="AQ243" i="9"/>
  <c r="AQ244" i="9"/>
  <c r="AQ245" i="9"/>
  <c r="AQ246" i="9"/>
  <c r="AQ247" i="9"/>
  <c r="AQ248" i="9"/>
  <c r="AQ249" i="9"/>
  <c r="AQ250" i="9"/>
  <c r="AQ251" i="9"/>
  <c r="AQ252" i="9"/>
  <c r="AQ253" i="9"/>
  <c r="AQ254" i="9"/>
  <c r="AQ255" i="9"/>
  <c r="AQ256" i="9"/>
  <c r="AQ257" i="9"/>
  <c r="AQ258" i="9"/>
  <c r="AQ259" i="9"/>
  <c r="AQ260" i="9"/>
  <c r="AQ261" i="9"/>
  <c r="AQ262" i="9"/>
  <c r="AQ263" i="9"/>
  <c r="AQ264" i="9"/>
  <c r="AQ265" i="9"/>
  <c r="AQ266" i="9"/>
  <c r="AQ267" i="9"/>
  <c r="AQ268" i="9"/>
  <c r="AQ269" i="9"/>
  <c r="AQ270" i="9"/>
  <c r="AQ271" i="9"/>
  <c r="AQ272" i="9"/>
  <c r="AQ273" i="9"/>
  <c r="AQ274" i="9"/>
  <c r="AQ275" i="9"/>
  <c r="AQ276" i="9"/>
  <c r="AQ277" i="9"/>
  <c r="AQ278" i="9"/>
  <c r="AQ279" i="9"/>
  <c r="AQ280" i="9"/>
  <c r="AQ281" i="9"/>
  <c r="AQ282" i="9"/>
  <c r="AQ283" i="9"/>
  <c r="AQ284" i="9"/>
  <c r="AQ285" i="9"/>
  <c r="AQ286" i="9"/>
  <c r="AQ287" i="9"/>
  <c r="AQ288" i="9"/>
  <c r="AQ289" i="9"/>
  <c r="AQ290" i="9"/>
  <c r="AQ291" i="9"/>
  <c r="AQ292" i="9"/>
  <c r="AQ293" i="9"/>
  <c r="AQ294" i="9"/>
  <c r="AQ295" i="9"/>
  <c r="AQ296" i="9"/>
  <c r="AQ297" i="9"/>
  <c r="AQ298" i="9"/>
  <c r="AQ299" i="9"/>
  <c r="AQ300" i="9"/>
  <c r="AQ301" i="9"/>
  <c r="AQ302" i="9"/>
  <c r="AQ303" i="9"/>
  <c r="AQ304" i="9"/>
  <c r="AQ305" i="9"/>
  <c r="AQ306" i="9"/>
  <c r="AQ307" i="9"/>
  <c r="AQ308" i="9"/>
  <c r="AQ309" i="9"/>
  <c r="AQ310" i="9"/>
  <c r="AQ311" i="9"/>
  <c r="AQ312" i="9"/>
  <c r="AQ313" i="9"/>
  <c r="AQ314" i="9"/>
  <c r="AQ315" i="9"/>
  <c r="AQ316" i="9"/>
  <c r="AQ317" i="9"/>
  <c r="AQ318" i="9"/>
  <c r="AQ319" i="9"/>
  <c r="AQ320" i="9"/>
  <c r="AQ321" i="9"/>
  <c r="AQ322" i="9"/>
  <c r="AQ323" i="9"/>
  <c r="AQ324" i="9"/>
  <c r="AQ325" i="9"/>
  <c r="AQ326" i="9"/>
  <c r="AQ327" i="9"/>
  <c r="AQ328" i="9"/>
  <c r="AQ329" i="9"/>
  <c r="AQ330" i="9"/>
  <c r="AQ331" i="9"/>
  <c r="AQ332" i="9"/>
  <c r="AQ11" i="9"/>
  <c r="C25" i="4" l="1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P182" i="9"/>
  <c r="AP183" i="9"/>
  <c r="AP184" i="9"/>
  <c r="AP185" i="9"/>
  <c r="AP186" i="9"/>
  <c r="AP187" i="9"/>
  <c r="AP188" i="9"/>
  <c r="AP189" i="9"/>
  <c r="AP190" i="9"/>
  <c r="AP191" i="9"/>
  <c r="AP192" i="9"/>
  <c r="AP193" i="9"/>
  <c r="AP194" i="9"/>
  <c r="AP195" i="9"/>
  <c r="AP196" i="9"/>
  <c r="AP197" i="9"/>
  <c r="AP198" i="9"/>
  <c r="AP199" i="9"/>
  <c r="AP200" i="9"/>
  <c r="AP201" i="9"/>
  <c r="AP202" i="9"/>
  <c r="AP203" i="9"/>
  <c r="AP204" i="9"/>
  <c r="AP205" i="9"/>
  <c r="AP206" i="9"/>
  <c r="AP207" i="9"/>
  <c r="AP208" i="9"/>
  <c r="AP209" i="9"/>
  <c r="AP210" i="9"/>
  <c r="AP211" i="9"/>
  <c r="AP212" i="9"/>
  <c r="AP213" i="9"/>
  <c r="AP214" i="9"/>
  <c r="AP215" i="9"/>
  <c r="AP216" i="9"/>
  <c r="AP217" i="9"/>
  <c r="AP218" i="9"/>
  <c r="AP219" i="9"/>
  <c r="AP220" i="9"/>
  <c r="AP221" i="9"/>
  <c r="AP222" i="9"/>
  <c r="AP223" i="9"/>
  <c r="AP224" i="9"/>
  <c r="AP225" i="9"/>
  <c r="AP226" i="9"/>
  <c r="AP227" i="9"/>
  <c r="AP228" i="9"/>
  <c r="AP229" i="9"/>
  <c r="AP230" i="9"/>
  <c r="AP231" i="9"/>
  <c r="AP232" i="9"/>
  <c r="AP233" i="9"/>
  <c r="AP234" i="9"/>
  <c r="AP235" i="9"/>
  <c r="AP236" i="9"/>
  <c r="AP237" i="9"/>
  <c r="AP238" i="9"/>
  <c r="AP239" i="9"/>
  <c r="AP240" i="9"/>
  <c r="AP241" i="9"/>
  <c r="AP242" i="9"/>
  <c r="AP243" i="9"/>
  <c r="AP244" i="9"/>
  <c r="AP245" i="9"/>
  <c r="AP246" i="9"/>
  <c r="AP247" i="9"/>
  <c r="AP248" i="9"/>
  <c r="AP249" i="9"/>
  <c r="AP250" i="9"/>
  <c r="AP251" i="9"/>
  <c r="AP252" i="9"/>
  <c r="AP253" i="9"/>
  <c r="AP254" i="9"/>
  <c r="AP255" i="9"/>
  <c r="AP256" i="9"/>
  <c r="AP257" i="9"/>
  <c r="AP258" i="9"/>
  <c r="AP259" i="9"/>
  <c r="AP260" i="9"/>
  <c r="AP261" i="9"/>
  <c r="AP262" i="9"/>
  <c r="AP263" i="9"/>
  <c r="AP264" i="9"/>
  <c r="AP265" i="9"/>
  <c r="AP266" i="9"/>
  <c r="AP267" i="9"/>
  <c r="AP268" i="9"/>
  <c r="AP269" i="9"/>
  <c r="AP270" i="9"/>
  <c r="AP271" i="9"/>
  <c r="AP272" i="9"/>
  <c r="AP273" i="9"/>
  <c r="AP274" i="9"/>
  <c r="AP275" i="9"/>
  <c r="AP276" i="9"/>
  <c r="AP277" i="9"/>
  <c r="AP278" i="9"/>
  <c r="AP279" i="9"/>
  <c r="AP280" i="9"/>
  <c r="AP281" i="9"/>
  <c r="AP282" i="9"/>
  <c r="AP283" i="9"/>
  <c r="AP284" i="9"/>
  <c r="AP285" i="9"/>
  <c r="AP286" i="9"/>
  <c r="AP287" i="9"/>
  <c r="AP288" i="9"/>
  <c r="AP289" i="9"/>
  <c r="AP290" i="9"/>
  <c r="AP291" i="9"/>
  <c r="AP292" i="9"/>
  <c r="AP293" i="9"/>
  <c r="AP294" i="9"/>
  <c r="AP295" i="9"/>
  <c r="AP296" i="9"/>
  <c r="AP297" i="9"/>
  <c r="AP298" i="9"/>
  <c r="AP299" i="9"/>
  <c r="AP300" i="9"/>
  <c r="AP301" i="9"/>
  <c r="AP302" i="9"/>
  <c r="AP303" i="9"/>
  <c r="AP304" i="9"/>
  <c r="AP305" i="9"/>
  <c r="AP306" i="9"/>
  <c r="AP307" i="9"/>
  <c r="AP308" i="9"/>
  <c r="AP309" i="9"/>
  <c r="AP310" i="9"/>
  <c r="AP311" i="9"/>
  <c r="AP312" i="9"/>
  <c r="AP313" i="9"/>
  <c r="AP314" i="9"/>
  <c r="AP315" i="9"/>
  <c r="AP316" i="9"/>
  <c r="AP317" i="9"/>
  <c r="AP318" i="9"/>
  <c r="AP319" i="9"/>
  <c r="AP320" i="9"/>
  <c r="AP321" i="9"/>
  <c r="AP322" i="9"/>
  <c r="AP323" i="9"/>
  <c r="AP324" i="9"/>
  <c r="AP325" i="9"/>
  <c r="AP326" i="9"/>
  <c r="AP327" i="9"/>
  <c r="AP328" i="9"/>
  <c r="AP329" i="9"/>
  <c r="AP330" i="9"/>
  <c r="AP331" i="9"/>
  <c r="AP332" i="9"/>
  <c r="AP11" i="9" l="1"/>
  <c r="B47" i="4" l="1"/>
  <c r="C47" i="4"/>
  <c r="B46" i="4"/>
  <c r="C78" i="4"/>
  <c r="B78" i="4"/>
  <c r="A78" i="4"/>
  <c r="C77" i="4"/>
  <c r="B77" i="4"/>
  <c r="A77" i="4"/>
  <c r="C76" i="4"/>
  <c r="B76" i="4"/>
  <c r="A76" i="4"/>
  <c r="C75" i="4"/>
  <c r="B75" i="4"/>
  <c r="A75" i="4"/>
  <c r="B48" i="4" l="1"/>
  <c r="B79" i="4"/>
  <c r="C79" i="4"/>
  <c r="A45" i="4"/>
  <c r="B45" i="4"/>
  <c r="C45" i="4"/>
  <c r="A46" i="4"/>
  <c r="C46" i="4"/>
  <c r="C48" i="4" s="1"/>
  <c r="A47" i="4"/>
</calcChain>
</file>

<file path=xl/sharedStrings.xml><?xml version="1.0" encoding="utf-8"?>
<sst xmlns="http://schemas.openxmlformats.org/spreadsheetml/2006/main" count="11616" uniqueCount="1651">
  <si>
    <t xml:space="preserve">ORIGEN DE LA DEUDA </t>
  </si>
  <si>
    <t xml:space="preserve">Multas y Sanciones </t>
  </si>
  <si>
    <t>Año Prescripción</t>
  </si>
  <si>
    <t xml:space="preserve">Cantidad Expedientes </t>
  </si>
  <si>
    <t>Valor a depurar</t>
  </si>
  <si>
    <t>2013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</si>
  <si>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</si>
  <si>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</si>
  <si>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</si>
  <si>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</si>
  <si>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</si>
  <si>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</si>
  <si>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</si>
  <si>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</si>
  <si>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</si>
  <si>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Total general</t>
  </si>
  <si>
    <t>&lt;2020</t>
  </si>
  <si>
    <t>2026</t>
  </si>
  <si>
    <t>2028</t>
  </si>
  <si>
    <t>GESTIÓN FINANCIERA
DIRECCIÓN FINANCIERA
SISTEMA INTEGRADO DE GESTIÓN 
CONTROL DOCUMENTAL</t>
  </si>
  <si>
    <t>FICHA TECNICA DE DEPURACIÓN  DE CARTERA</t>
  </si>
  <si>
    <t>Código:</t>
  </si>
  <si>
    <t>SDS-FIN-FT-089</t>
  </si>
  <si>
    <t>Versión:</t>
  </si>
  <si>
    <t>Elaborado por: Maria Alejandra Cancino Gil / Revisado por: Cristian Andres Romero Romero / Aprobado por: Raúl Alberto Bru Vizcaíno</t>
  </si>
  <si>
    <t>N°</t>
  </si>
  <si>
    <t xml:space="preserve">CODIGO EXPEDIENTE SIIAS </t>
  </si>
  <si>
    <t xml:space="preserve">No. EXPEDIENTE </t>
  </si>
  <si>
    <t>AÑO</t>
  </si>
  <si>
    <t>ÁREA GENERADORA</t>
  </si>
  <si>
    <t>TIPO ID</t>
  </si>
  <si>
    <t>NUMERO IDENTIFICACION</t>
  </si>
  <si>
    <t>NOMBRE DEL DEUDOR</t>
  </si>
  <si>
    <t>VALOR DE LA OBLIGACIÓN</t>
  </si>
  <si>
    <t xml:space="preserve"> NÚMERO DEL TITULO EJECUTIVO</t>
  </si>
  <si>
    <t>FECHA DEL TITULO EJECUTIVO</t>
  </si>
  <si>
    <t>FECHA EJECUTORIA</t>
  </si>
  <si>
    <t>COBRO PERSUASIVO</t>
  </si>
  <si>
    <t>FECHA FACILIDAD DE PAGO</t>
  </si>
  <si>
    <t>NÚMERO DE RESOLUCION INCUMPLIMIENTO FACILIDAD DE PAGO</t>
  </si>
  <si>
    <t>FECHA DE NOTIFICACION INCUMPLIMIENTO FACILIDAD DE PAGO</t>
  </si>
  <si>
    <t>NÚMERO RESOLUCION MANDAMIENTO DE PAGO</t>
  </si>
  <si>
    <t xml:space="preserve">FECHA MANDAMIENTO DE PAGO </t>
  </si>
  <si>
    <t>FECHA NOTIFICACIÓN EFECTIVA MANDAMIENTO DE PAGO</t>
  </si>
  <si>
    <t xml:space="preserve">NÚMERO DE RESOLUCIÓN DE EMBARGO </t>
  </si>
  <si>
    <t xml:space="preserve">FECHA RADICACIÓN OFICIOS A ENTIDADES DE REGISTRO Y/O FINANCIERAS </t>
  </si>
  <si>
    <t>RESPUESTA ENTIDADES DE REGISTRO Y/O FINANCIERAS</t>
  </si>
  <si>
    <t>EXISTENCIA DE TÍTULOS DE DEPÓSITO JUDICAL</t>
  </si>
  <si>
    <t xml:space="preserve">APLICACIÓN DE TÍTULOS DE DEPÓSITO JUDICAL </t>
  </si>
  <si>
    <t>VALOR A DEPURAR PESOS</t>
  </si>
  <si>
    <t>VALOR A DEPURAR UVT</t>
  </si>
  <si>
    <t xml:space="preserve">FECHA DE PRESCRIPCIÓN </t>
  </si>
  <si>
    <t xml:space="preserve">FECHA DE VERIFICACION PROCESO </t>
  </si>
  <si>
    <t xml:space="preserve">CAUSAL DE DEPURACIÓN </t>
  </si>
  <si>
    <t>ELABORÓ</t>
  </si>
  <si>
    <t>REPARTO</t>
  </si>
  <si>
    <t>Saldo Contabilidad</t>
  </si>
  <si>
    <t>CONTABILIDAD</t>
  </si>
  <si>
    <t>TESORERIA</t>
  </si>
  <si>
    <t>OBSERVACIONES ABOGADO</t>
  </si>
  <si>
    <t>Saldo a capital</t>
  </si>
  <si>
    <t>Último acto admon</t>
  </si>
  <si>
    <t>Fecha último acto admon</t>
  </si>
  <si>
    <t>LLAVE</t>
  </si>
  <si>
    <t>variación con saldo contabilidad</t>
  </si>
  <si>
    <t>VARIOS</t>
  </si>
  <si>
    <t>MANDAMIENTO DE PAGO</t>
  </si>
  <si>
    <t>EMBARGO</t>
  </si>
  <si>
    <t>212009</t>
  </si>
  <si>
    <t>1641</t>
  </si>
  <si>
    <t>IVC</t>
  </si>
  <si>
    <t>NI</t>
  </si>
  <si>
    <t>HOSPITAL UNIVERSITARIO CLINICA  SAN RAFAEL</t>
  </si>
  <si>
    <t>1357</t>
  </si>
  <si>
    <t>NO</t>
  </si>
  <si>
    <t>NO REGISTRA</t>
  </si>
  <si>
    <t>PRESCRIPCIÓN</t>
  </si>
  <si>
    <t>María Alejandra Cancino Gil</t>
  </si>
  <si>
    <t>reparto 24</t>
  </si>
  <si>
    <t>Ajuste por reclasificación entre cuentas</t>
  </si>
  <si>
    <t>Registra un pago por valor de $1.848.000,00 con CIB 305917</t>
  </si>
  <si>
    <t>Pago $1,848,0000 el 01/12/2015 mediante CIB MU-305917 el 26/09/2017; el saldo es para depurar</t>
  </si>
  <si>
    <t>Resolución recurso reposición</t>
  </si>
  <si>
    <t>CON ABONO</t>
  </si>
  <si>
    <t>156004</t>
  </si>
  <si>
    <t>661 </t>
  </si>
  <si>
    <t>FUNDACION DE PROFESIONALES EN SALUD DEL NORTE - FUNDENOR</t>
  </si>
  <si>
    <t>SI</t>
  </si>
  <si>
    <t xml:space="preserve">Indebida notificación </t>
  </si>
  <si>
    <t>reparto 27</t>
  </si>
  <si>
    <t>RECLASIFICA</t>
  </si>
  <si>
    <t>No registra pagos</t>
  </si>
  <si>
    <t>Indebida notificación del mandamiento de pago - notificado por aviso el dia de prescripción bajo articulo 69 (5 Dias de publicación)</t>
  </si>
  <si>
    <t>Resolución mandamiento de pago</t>
  </si>
  <si>
    <t>MP NO NOTIFICADO</t>
  </si>
  <si>
    <t>156058</t>
  </si>
  <si>
    <t>730 </t>
  </si>
  <si>
    <t>ORLIMAN COLOMBIA IPS LTDA</t>
  </si>
  <si>
    <t>No aplica ajuste, valor y cuenta correctos</t>
  </si>
  <si>
    <t>Indebida notificación del mandamiento de pago ya que el oficio de notificación fue enviado fuera del termino de prescripción y el aviso se publico dentro del termino pero al revisar los (5 dias) que establece el documento se entiende notificado fuere del termino (08/02/2019)</t>
  </si>
  <si>
    <t>Resolución continuar ejecución</t>
  </si>
  <si>
    <t>194974</t>
  </si>
  <si>
    <t>120112520 </t>
  </si>
  <si>
    <t>2011</t>
  </si>
  <si>
    <t>VSP</t>
  </si>
  <si>
    <t>ASOCIACIÓN DE LIDERES COMUNITARIOS ARMACUD</t>
  </si>
  <si>
    <t>Ajuste por menor o mayor valor registrado de prescripción</t>
  </si>
  <si>
    <t>Indebida notificación del mandamiento de pago ya que se notifico el mismo dia de la citación (entregado el 07/02/2019), no se respeto el art 826 (10 dias) - Aviso publicado el mismo dia de prescripción - Se solicita corregir nombre y numero de identificación del sancionado</t>
  </si>
  <si>
    <t>180021</t>
  </si>
  <si>
    <t>1265</t>
  </si>
  <si>
    <t>2014</t>
  </si>
  <si>
    <t>LEONARDO PINZÓN SAS - LEONARDO PINZÓN BARRETO MÉDICOS ASOCIADOS</t>
  </si>
  <si>
    <t>AJUSTE</t>
  </si>
  <si>
    <t>Registra pago total por valor de $644.350 CIB 291645</t>
  </si>
  <si>
    <t>Resolución fallo (Sanción)</t>
  </si>
  <si>
    <t>3217</t>
  </si>
  <si>
    <t>URI CIUDAD BOLIVAR</t>
  </si>
  <si>
    <t>REPARTO 15</t>
  </si>
  <si>
    <t>registra un pago por valor de 839.885 con cib 303459</t>
  </si>
  <si>
    <t>NO REQUIERE</t>
  </si>
  <si>
    <t>200050</t>
  </si>
  <si>
    <t>120101102</t>
  </si>
  <si>
    <t>2010</t>
  </si>
  <si>
    <t>CC</t>
  </si>
  <si>
    <t>LUIS  ENRIQUE VERDUGO  VELANDIA</t>
  </si>
  <si>
    <t>REPARTO 27</t>
  </si>
  <si>
    <t>Registra pago total por valor de $662.000 CIB 257524</t>
  </si>
  <si>
    <t>ajustada fecha de ejecutoria, cargar cib 257524</t>
  </si>
  <si>
    <t>215594</t>
  </si>
  <si>
    <t>120124841</t>
  </si>
  <si>
    <t>2012</t>
  </si>
  <si>
    <t>GRANDES SUPERFICIES DE COLOMBIA S.A.</t>
  </si>
  <si>
    <t>5389</t>
  </si>
  <si>
    <t>registra un pago por valor de 1.179.000 con cib 278723 y 278222</t>
  </si>
  <si>
    <t>Alejandra Cancino</t>
  </si>
  <si>
    <t>217769</t>
  </si>
  <si>
    <t>120126624</t>
  </si>
  <si>
    <t>ALEXANDER  VEGA REY</t>
  </si>
  <si>
    <t>6658</t>
  </si>
  <si>
    <t>Confirmar el pago y el valor a deuda, ya que contablemente no hay saldo y está registrado el CIB</t>
  </si>
  <si>
    <t>Registra un pago total por valor de 724.231 con  CIB 322094</t>
  </si>
  <si>
    <t>320393</t>
  </si>
  <si>
    <t>390</t>
  </si>
  <si>
    <t>2016</t>
  </si>
  <si>
    <t>52449490</t>
  </si>
  <si>
    <t>OLGA  LUCIA  REY FLOREZ SUSSANE STETIC</t>
  </si>
  <si>
    <t>5723</t>
  </si>
  <si>
    <t>REPARTO 28</t>
  </si>
  <si>
    <t>Registra un pago por valor de 1.562.484 con CIB 314731</t>
  </si>
  <si>
    <t>SON DOS SANCIONADAS, UNA YA SALIO POR LA RESOLUCION DEL COMITÉ 006, ESTE SALDO APENAS SE VA A DEPURAR</t>
  </si>
  <si>
    <t>2602</t>
  </si>
  <si>
    <t>1047399566</t>
  </si>
  <si>
    <t>JAIME  ALFONSO AGUILAR CASTRO</t>
  </si>
  <si>
    <t>3943</t>
  </si>
  <si>
    <t>NEGATIVA</t>
  </si>
  <si>
    <t>se solicito el ajuste del nombre del sancionado, no aplicaba remision porque tiene bienes</t>
  </si>
  <si>
    <t>MP NOTFICADO</t>
  </si>
  <si>
    <t>CON EMBARGO OFICIADO A LOS BANCOS CON RESPUESTA NEGATIVA</t>
  </si>
  <si>
    <t>1662</t>
  </si>
  <si>
    <t>900466148</t>
  </si>
  <si>
    <t>SUPERMERCADO Y COMERCIALIZADORA CUNDINAMARCA S. A. S</t>
  </si>
  <si>
    <t>3856</t>
  </si>
  <si>
    <t>OK</t>
  </si>
  <si>
    <t xml:space="preserve">Para medida cautelar y Resolución Seguir con la Ejecución </t>
  </si>
  <si>
    <t>3690</t>
  </si>
  <si>
    <t>1024476720</t>
  </si>
  <si>
    <t>CLAUDIA PATRICIA BURGOS VALERO</t>
  </si>
  <si>
    <t>5695</t>
  </si>
  <si>
    <t>POSITIVA</t>
  </si>
  <si>
    <t>CON RESULTADO NEGATIVO DE LOS BANCOS</t>
  </si>
  <si>
    <t>Resolución de embargo</t>
  </si>
  <si>
    <t>CON EMBARGO OFICIADO A LOS BANCOS CON RESPUESTA POSITIVA</t>
  </si>
  <si>
    <t xml:space="preserve">MARY  BARRERO </t>
  </si>
  <si>
    <t>prescrito, el sancionado esta fallecido se notifico por aviso el MP</t>
  </si>
  <si>
    <t>1577</t>
  </si>
  <si>
    <t>DINA YINE GOMEZ CARRILLO</t>
  </si>
  <si>
    <t>5323</t>
  </si>
  <si>
    <t>resultado positivo del banco, no aplica remision.</t>
  </si>
  <si>
    <t>2385</t>
  </si>
  <si>
    <t>WILLMAR  BEJARANO MIRANDA</t>
  </si>
  <si>
    <t>6100</t>
  </si>
  <si>
    <t>prescrito, no se realizo citacion, la notificacion es del 13 y el aviso del 14</t>
  </si>
  <si>
    <t>3010</t>
  </si>
  <si>
    <t>CINDY BRIGGITHE ORJUELA LADINO</t>
  </si>
  <si>
    <t>6672</t>
  </si>
  <si>
    <t>1145</t>
  </si>
  <si>
    <t>79581954</t>
  </si>
  <si>
    <t>LUIS ALEXANDER ROMAN RAMOS</t>
  </si>
  <si>
    <t>4680</t>
  </si>
  <si>
    <t xml:space="preserve">con respuesta negativa de los bancos </t>
  </si>
  <si>
    <t>156744</t>
  </si>
  <si>
    <t>2008</t>
  </si>
  <si>
    <t>900263208</t>
  </si>
  <si>
    <t>DENTAL PLUS IPS ODONTOLOGIA GENERAL Y  ESPECIALIZADA EU</t>
  </si>
  <si>
    <t>1063</t>
  </si>
  <si>
    <t>197881</t>
  </si>
  <si>
    <t>120125910</t>
  </si>
  <si>
    <t>79975290</t>
  </si>
  <si>
    <t xml:space="preserve">AURELIANO   GOMEZ VEGA </t>
  </si>
  <si>
    <t>5830</t>
  </si>
  <si>
    <t>13035</t>
  </si>
  <si>
    <t>5023</t>
  </si>
  <si>
    <t>900426492</t>
  </si>
  <si>
    <t>FUNDACION HOGAR VIDA EN CRISTO</t>
  </si>
  <si>
    <t>1775</t>
  </si>
  <si>
    <t xml:space="preserve">Se deja firme AP y se carga CIB 305986 del 20%	</t>
  </si>
  <si>
    <t>con respuesta negativa, aplica remision</t>
  </si>
  <si>
    <t>CON ACUERDO DE  PAGO</t>
  </si>
  <si>
    <t>130422</t>
  </si>
  <si>
    <t>788</t>
  </si>
  <si>
    <t>1054091780</t>
  </si>
  <si>
    <t>HEINER RICARDO JEREZ IBAÑEZ</t>
  </si>
  <si>
    <t>0946</t>
  </si>
  <si>
    <t>No aplica ajuste</t>
  </si>
  <si>
    <t xml:space="preserve">Se deja firme AP y se carga CIB 312089 del 20%	</t>
  </si>
  <si>
    <t>APLICA REMISION POR 159 UVT</t>
  </si>
  <si>
    <t>155711</t>
  </si>
  <si>
    <t>624</t>
  </si>
  <si>
    <t>899999092</t>
  </si>
  <si>
    <t xml:space="preserve">INSTITUTO NACIONAL DE CANCEROLOGIA </t>
  </si>
  <si>
    <t>1486</t>
  </si>
  <si>
    <t>Registra un pago por valor de $1.179.000 con CIB 255070</t>
  </si>
  <si>
    <t>CON ABONO, PRESCRITO</t>
  </si>
  <si>
    <t>Resolución confirmatoria</t>
  </si>
  <si>
    <t>181693</t>
  </si>
  <si>
    <t>20090137</t>
  </si>
  <si>
    <t>4584</t>
  </si>
  <si>
    <t>Registra un pago por valor de $1.301.100 con CIB 146290</t>
  </si>
  <si>
    <t>191219</t>
  </si>
  <si>
    <t>92011</t>
  </si>
  <si>
    <t>0299</t>
  </si>
  <si>
    <t xml:space="preserve">No registra pagos </t>
  </si>
  <si>
    <t xml:space="preserve">CON DERECHO DE PETICION </t>
  </si>
  <si>
    <t>201868</t>
  </si>
  <si>
    <t>1616</t>
  </si>
  <si>
    <t>0313</t>
  </si>
  <si>
    <t>Registra un pago por valor de $2.577.400 con CIB 295981</t>
  </si>
  <si>
    <t>213038</t>
  </si>
  <si>
    <t>1591</t>
  </si>
  <si>
    <t>7543</t>
  </si>
  <si>
    <t>Registra un pago por valor de $2.792.180 con CIB 295982</t>
  </si>
  <si>
    <t>Resolución resuelve recurso de apelación</t>
  </si>
  <si>
    <t>241168</t>
  </si>
  <si>
    <t>1106</t>
  </si>
  <si>
    <t>3142</t>
  </si>
  <si>
    <t>Registra un pago por valor de $3.906.210 con CIB 329512</t>
  </si>
  <si>
    <t>CON ABONO, PRESCRITO, CON DERECHO DE PETICION</t>
  </si>
  <si>
    <t>289500</t>
  </si>
  <si>
    <t>509</t>
  </si>
  <si>
    <t>5825</t>
  </si>
  <si>
    <t>Registra un pago por valor de $1.562.484 con CIB 330921</t>
  </si>
  <si>
    <t>155874</t>
  </si>
  <si>
    <t>625</t>
  </si>
  <si>
    <t>ISVELIA JUDITH PERDOMO TEHERAN</t>
  </si>
  <si>
    <t xml:space="preserve">0382      </t>
  </si>
  <si>
    <t>LUIS ENRIQUE MONCADA RAMÍREZ</t>
  </si>
  <si>
    <t>REPARTO 26</t>
  </si>
  <si>
    <t xml:space="preserve">Registra un pago CIB 235532 por valor de $480.000. Sancionado duplicado </t>
  </si>
  <si>
    <t>INDEBIDA NOTIFICIACIÓN DEL MANDAMIENTO</t>
  </si>
  <si>
    <t>52086627</t>
  </si>
  <si>
    <t>JULIANA PATRICIA VILLADA CABALLERO</t>
  </si>
  <si>
    <t>AJUSTE POR MENOR VALOR CAUSADO</t>
  </si>
  <si>
    <t xml:space="preserve">Tiene acuerdo de pago, cargado el 20% CIB 315678 por valor de $1.200.000 Sancionado duplicado </t>
  </si>
  <si>
    <t>Resolución de incumplimiento</t>
  </si>
  <si>
    <t>SIN EMBARGO</t>
  </si>
  <si>
    <t>AMPARO RAMIREZ DE DIAZ</t>
  </si>
  <si>
    <t>No registra pagos. Sancionada duplicada</t>
  </si>
  <si>
    <t>JERAMY CASTRO ACUÑA</t>
  </si>
  <si>
    <t>SE REALIZA CAUSACION</t>
  </si>
  <si>
    <t>DORIS MARIETA ACEVEDO BERMEO</t>
  </si>
  <si>
    <t>10</t>
  </si>
  <si>
    <t xml:space="preserve">JOSE GUSTAVO OCHOA </t>
  </si>
  <si>
    <t>3692</t>
  </si>
  <si>
    <t>195423</t>
  </si>
  <si>
    <t>220113780</t>
  </si>
  <si>
    <t>DROGUERIA HOSPITALARIA MARLY´N</t>
  </si>
  <si>
    <t>993</t>
  </si>
  <si>
    <t>198868</t>
  </si>
  <si>
    <t>120125874</t>
  </si>
  <si>
    <t>JAIME  ALBERTO DIAGO  RIVERA</t>
  </si>
  <si>
    <t>10808</t>
  </si>
  <si>
    <t>196616</t>
  </si>
  <si>
    <t>120112830</t>
  </si>
  <si>
    <t>CARLOS  ALIRIO BARRERA  MORALES</t>
  </si>
  <si>
    <t>7882</t>
  </si>
  <si>
    <t>195640</t>
  </si>
  <si>
    <t>120114535</t>
  </si>
  <si>
    <t xml:space="preserve">DORIS PATRICIA CASTILLO  DORIS PATRICIA CASTILLO </t>
  </si>
  <si>
    <t>2880</t>
  </si>
  <si>
    <t>195526</t>
  </si>
  <si>
    <t>120112638</t>
  </si>
  <si>
    <t xml:space="preserve">RAUL FRANCISCO RIOS </t>
  </si>
  <si>
    <t>3319</t>
  </si>
  <si>
    <t>CON EMBARGO OFICIADO A LOS BANCOS SIN RESPUESTA</t>
  </si>
  <si>
    <t>195473</t>
  </si>
  <si>
    <t>520115619</t>
  </si>
  <si>
    <t xml:space="preserve">EDUARD  FABIAN RAMIREZ </t>
  </si>
  <si>
    <t>8552</t>
  </si>
  <si>
    <t>179308</t>
  </si>
  <si>
    <t>2296</t>
  </si>
  <si>
    <t>41440171</t>
  </si>
  <si>
    <t>CLARA INES DAZA CASTIBLANCO</t>
  </si>
  <si>
    <t>1626</t>
  </si>
  <si>
    <t>179323</t>
  </si>
  <si>
    <t>2306</t>
  </si>
  <si>
    <t>10242784</t>
  </si>
  <si>
    <t>GERARDO  LOPEZ GONZALEZ</t>
  </si>
  <si>
    <t>1728</t>
  </si>
  <si>
    <t>213187</t>
  </si>
  <si>
    <t>3724</t>
  </si>
  <si>
    <t>71993315</t>
  </si>
  <si>
    <t>CAMILO ALEXANDER ECHEVERRY RIOS</t>
  </si>
  <si>
    <t>3913</t>
  </si>
  <si>
    <t>218778</t>
  </si>
  <si>
    <t>3816</t>
  </si>
  <si>
    <t>79712437</t>
  </si>
  <si>
    <t>YOHANY  ROMAN URQUIJO</t>
  </si>
  <si>
    <t>4106</t>
  </si>
  <si>
    <t>SE AJUSTA</t>
  </si>
  <si>
    <t>201091</t>
  </si>
  <si>
    <t>2950</t>
  </si>
  <si>
    <t>35325551</t>
  </si>
  <si>
    <t>MARINA  SABOGAL  VERA</t>
  </si>
  <si>
    <t>2140</t>
  </si>
  <si>
    <t>212791</t>
  </si>
  <si>
    <t>3513</t>
  </si>
  <si>
    <t>79291821</t>
  </si>
  <si>
    <t>EDILSON DE JESUS  QUICENO QUINTERO</t>
  </si>
  <si>
    <t>3165</t>
  </si>
  <si>
    <t>304</t>
  </si>
  <si>
    <t>LILIANA  BARBOSA RODRIGUEZ</t>
  </si>
  <si>
    <t>2694</t>
  </si>
  <si>
    <t>2178</t>
  </si>
  <si>
    <t xml:space="preserve">EDITH  PEREZ </t>
  </si>
  <si>
    <t>5335</t>
  </si>
  <si>
    <t>2474</t>
  </si>
  <si>
    <t xml:space="preserve">JAQUELINE  HORMANZA </t>
  </si>
  <si>
    <t>5548</t>
  </si>
  <si>
    <t>3754</t>
  </si>
  <si>
    <t xml:space="preserve">LEIDY  ARIAS </t>
  </si>
  <si>
    <t>6332</t>
  </si>
  <si>
    <t>197804</t>
  </si>
  <si>
    <t>120126442</t>
  </si>
  <si>
    <t>NOE MOISES MOJICA ESTUPIÑAN</t>
  </si>
  <si>
    <t>2241</t>
  </si>
  <si>
    <t>197396</t>
  </si>
  <si>
    <t>520125584</t>
  </si>
  <si>
    <t xml:space="preserve">JUAN DE JESUS    MOYA RODRIGUEZ </t>
  </si>
  <si>
    <t>11212</t>
  </si>
  <si>
    <t>195439</t>
  </si>
  <si>
    <t>120118080</t>
  </si>
  <si>
    <t xml:space="preserve">GERMAN VOLLMUTH MORE  GERMAN VOLLMUTH MORE </t>
  </si>
  <si>
    <t>6654</t>
  </si>
  <si>
    <t>196532</t>
  </si>
  <si>
    <t>220115998</t>
  </si>
  <si>
    <t>CE</t>
  </si>
  <si>
    <t>JOSE A ARON VELA SUAREZ</t>
  </si>
  <si>
    <t>10755</t>
  </si>
  <si>
    <t>197250</t>
  </si>
  <si>
    <t>220121463</t>
  </si>
  <si>
    <t xml:space="preserve">LUIS ARTURO   GARZON R </t>
  </si>
  <si>
    <t>13108</t>
  </si>
  <si>
    <t>197416</t>
  </si>
  <si>
    <t>120121724</t>
  </si>
  <si>
    <t>GERSON  MELANIO  PRECIADO  GONZALEZ</t>
  </si>
  <si>
    <t>10692</t>
  </si>
  <si>
    <t>143826</t>
  </si>
  <si>
    <t>7371</t>
  </si>
  <si>
    <t>2015</t>
  </si>
  <si>
    <t>830053974</t>
  </si>
  <si>
    <t>GRUPO OPTICO SANCHEZ Y SANCHEZ LTDA</t>
  </si>
  <si>
    <t>1153</t>
  </si>
  <si>
    <t>CON REQUERIMIENTO DE PAGO</t>
  </si>
  <si>
    <t>143442</t>
  </si>
  <si>
    <t>6988</t>
  </si>
  <si>
    <t>52820555</t>
  </si>
  <si>
    <t xml:space="preserve">ANAIR   GOMEZ  MARGUEZ </t>
  </si>
  <si>
    <t>4898</t>
  </si>
  <si>
    <t>Ajuste por valor no causado</t>
  </si>
  <si>
    <t>319840</t>
  </si>
  <si>
    <t>186</t>
  </si>
  <si>
    <t>900253408</t>
  </si>
  <si>
    <t>EMERGENCIAS MEDICAS EUROLIFE LTDA</t>
  </si>
  <si>
    <t>6017</t>
  </si>
  <si>
    <t>3477</t>
  </si>
  <si>
    <t>MARIA ELVIRA TOLOZA GARCES</t>
  </si>
  <si>
    <t>0146</t>
  </si>
  <si>
    <t>181341</t>
  </si>
  <si>
    <t>2012005</t>
  </si>
  <si>
    <t>2005</t>
  </si>
  <si>
    <t>3223</t>
  </si>
  <si>
    <t>CON EMBARGO SIN OFICIO A BANCOS</t>
  </si>
  <si>
    <t>1420</t>
  </si>
  <si>
    <t>4628</t>
  </si>
  <si>
    <t>2629</t>
  </si>
  <si>
    <t xml:space="preserve">reinaldo   sarmiento </t>
  </si>
  <si>
    <t>6002</t>
  </si>
  <si>
    <t>2823</t>
  </si>
  <si>
    <t>DEYANIRA   CENDALES HUERTAS</t>
  </si>
  <si>
    <t>7455</t>
  </si>
  <si>
    <t>8950</t>
  </si>
  <si>
    <t>1472</t>
  </si>
  <si>
    <t>JOSE VICENTE RIOS SEPULVEDA</t>
  </si>
  <si>
    <t>4650</t>
  </si>
  <si>
    <t>197237</t>
  </si>
  <si>
    <t>12012946</t>
  </si>
  <si>
    <t>LILIA  LOPEZ DIAZ</t>
  </si>
  <si>
    <t>8331</t>
  </si>
  <si>
    <t>164</t>
  </si>
  <si>
    <t>JOSE ALEXANDER VARGAS CARDENAS</t>
  </si>
  <si>
    <t>3406</t>
  </si>
  <si>
    <t>OK SE RECLASIFICA SALDO</t>
  </si>
  <si>
    <t>Tramitado liquidación manual - Registra un pago por valor de  $170.000,00 con CIB 257714</t>
  </si>
  <si>
    <t>10867</t>
  </si>
  <si>
    <t>942</t>
  </si>
  <si>
    <t>YAMILE  AREVALO RINCON</t>
  </si>
  <si>
    <t>03816</t>
  </si>
  <si>
    <t>201822</t>
  </si>
  <si>
    <t>1313</t>
  </si>
  <si>
    <t>MENTE VITAL CI &amp; SAS</t>
  </si>
  <si>
    <t>1330</t>
  </si>
  <si>
    <t>217501</t>
  </si>
  <si>
    <t>420124015</t>
  </si>
  <si>
    <t>JOHN ALONSO CAMACHO PEÑA</t>
  </si>
  <si>
    <t>363</t>
  </si>
  <si>
    <t>197309</t>
  </si>
  <si>
    <t>220124995</t>
  </si>
  <si>
    <t>52358580</t>
  </si>
  <si>
    <t xml:space="preserve">SANDRA MILENA BECERRA </t>
  </si>
  <si>
    <t>7956</t>
  </si>
  <si>
    <t>Registra un pago por $253.249,00 con CIB 320953</t>
  </si>
  <si>
    <t>197829</t>
  </si>
  <si>
    <t>420126059</t>
  </si>
  <si>
    <t>JARDIN INFANTIL CIUDAD DE BOGOTA</t>
  </si>
  <si>
    <t>897</t>
  </si>
  <si>
    <t>Ajuste en valor, menor valor causado y por reclasificación entre cuentas</t>
  </si>
  <si>
    <t>11</t>
  </si>
  <si>
    <t>900400062</t>
  </si>
  <si>
    <t>ESCUELA DE FORMACION DEPORTIVA SAS</t>
  </si>
  <si>
    <t>3281</t>
  </si>
  <si>
    <t>276</t>
  </si>
  <si>
    <t>CLARA INES CUELLAR SUAREZ</t>
  </si>
  <si>
    <t>4027</t>
  </si>
  <si>
    <t>868</t>
  </si>
  <si>
    <t>YOLBY  AGUILERA GAONA</t>
  </si>
  <si>
    <t>6234</t>
  </si>
  <si>
    <t>902</t>
  </si>
  <si>
    <t>JOSE MAURICIO PINZON CUBILLOS</t>
  </si>
  <si>
    <t>4090</t>
  </si>
  <si>
    <t>1453</t>
  </si>
  <si>
    <t>DIANA JULIRTH PALOMINO CASTRILLON</t>
  </si>
  <si>
    <t>4540</t>
  </si>
  <si>
    <t>1410</t>
  </si>
  <si>
    <t>FUSTIANO   ROJAS  MARTINEZ</t>
  </si>
  <si>
    <t>3756</t>
  </si>
  <si>
    <t>1699</t>
  </si>
  <si>
    <t>JUAN DE JESUS MORENO FAJARDO</t>
  </si>
  <si>
    <t>6122</t>
  </si>
  <si>
    <t>1152</t>
  </si>
  <si>
    <t xml:space="preserve">FABIAN CAMILO GUZMAN </t>
  </si>
  <si>
    <t>3759</t>
  </si>
  <si>
    <t>2627</t>
  </si>
  <si>
    <t>WILFREDO  SOACHE CARVAJAL</t>
  </si>
  <si>
    <t>3953</t>
  </si>
  <si>
    <t>2576</t>
  </si>
  <si>
    <t>41545753</t>
  </si>
  <si>
    <t xml:space="preserve">EMMA  FERNANDEZ </t>
  </si>
  <si>
    <t>3785</t>
  </si>
  <si>
    <t>2613</t>
  </si>
  <si>
    <t>LILIANA   GOMEZ ROJAS</t>
  </si>
  <si>
    <t>3940</t>
  </si>
  <si>
    <t>2539</t>
  </si>
  <si>
    <t>LEASING BANCOLOMBIA SA</t>
  </si>
  <si>
    <t>5581</t>
  </si>
  <si>
    <t>3043</t>
  </si>
  <si>
    <t xml:space="preserve">MARY  LUZ  SANCHEZ  MARTINEZ </t>
  </si>
  <si>
    <t>7939</t>
  </si>
  <si>
    <t>3079</t>
  </si>
  <si>
    <t>KEVIN  ARBEY FORERO  ALONSO</t>
  </si>
  <si>
    <t>4493</t>
  </si>
  <si>
    <t>3430</t>
  </si>
  <si>
    <t>8726</t>
  </si>
  <si>
    <t>3997</t>
  </si>
  <si>
    <t>LUZ ADRIANA VANEGAS VILLAMIL</t>
  </si>
  <si>
    <t>6470</t>
  </si>
  <si>
    <t>3822</t>
  </si>
  <si>
    <t>DIANA CAROLINA RUGELES LOPEZ</t>
  </si>
  <si>
    <t>5639</t>
  </si>
  <si>
    <t>156531</t>
  </si>
  <si>
    <t>2218</t>
  </si>
  <si>
    <t>0768</t>
  </si>
  <si>
    <t>156622</t>
  </si>
  <si>
    <t>1963</t>
  </si>
  <si>
    <t>COS CLINICAS ODONTOLOGICAS DE  LA SONRISA LTDA</t>
  </si>
  <si>
    <t xml:space="preserve">0755      </t>
  </si>
  <si>
    <t>156631</t>
  </si>
  <si>
    <t>2198</t>
  </si>
  <si>
    <t>SAVID EMERGENCIAS SAS</t>
  </si>
  <si>
    <t xml:space="preserve">0777      </t>
  </si>
  <si>
    <t>156489</t>
  </si>
  <si>
    <t>1971</t>
  </si>
  <si>
    <t>900027536</t>
  </si>
  <si>
    <t>UNIDAD DE PREVENCION Y REHABILITACION DE LA ENFERMEDAD CARDIO PULMONAR - UPRECAP LTDA</t>
  </si>
  <si>
    <t>0565</t>
  </si>
  <si>
    <t>156864</t>
  </si>
  <si>
    <t>1374</t>
  </si>
  <si>
    <t>MEDICOS ASOCIADOS SAS-CLINICA FUNDADORES</t>
  </si>
  <si>
    <t xml:space="preserve">0435      </t>
  </si>
  <si>
    <t>195373</t>
  </si>
  <si>
    <t>420117898</t>
  </si>
  <si>
    <t>DIANA MARITZA FERRER MARTINEZ</t>
  </si>
  <si>
    <t>225</t>
  </si>
  <si>
    <t>195431</t>
  </si>
  <si>
    <t>120114698</t>
  </si>
  <si>
    <t>ANA YICELA   VASQUEZ ANGARITA</t>
  </si>
  <si>
    <t>331</t>
  </si>
  <si>
    <t>197392</t>
  </si>
  <si>
    <t>420125994</t>
  </si>
  <si>
    <t>MARIA CONSUELO   AFRICANO JOYA</t>
  </si>
  <si>
    <t>817</t>
  </si>
  <si>
    <t>197978</t>
  </si>
  <si>
    <t>120121235</t>
  </si>
  <si>
    <t>GILBERTO  CUELLAR SUAREZ</t>
  </si>
  <si>
    <t>2176</t>
  </si>
  <si>
    <t>197779</t>
  </si>
  <si>
    <t>520126443</t>
  </si>
  <si>
    <t>NELSON  DARIO RESTREPO  ARISTIZABAL</t>
  </si>
  <si>
    <t>2225</t>
  </si>
  <si>
    <t>197508</t>
  </si>
  <si>
    <t>120124797</t>
  </si>
  <si>
    <t>11412060</t>
  </si>
  <si>
    <t xml:space="preserve">LUIS ANGEL CESPEDES  LUIS ANGEL CESPEDES </t>
  </si>
  <si>
    <t>962</t>
  </si>
  <si>
    <t>1511</t>
  </si>
  <si>
    <t>ANDRES BERNARDO GONZALEZ PACHECO</t>
  </si>
  <si>
    <t>5322</t>
  </si>
  <si>
    <t>2194</t>
  </si>
  <si>
    <t>PEDRO  DAVID ARDILA SIERRA</t>
  </si>
  <si>
    <t>2917</t>
  </si>
  <si>
    <t>156736</t>
  </si>
  <si>
    <t>2006</t>
  </si>
  <si>
    <t>INVERSIONES GLOBALES Y EMPRESARIALES LTDA</t>
  </si>
  <si>
    <t xml:space="preserve">1021      </t>
  </si>
  <si>
    <t>156431</t>
  </si>
  <si>
    <t>775</t>
  </si>
  <si>
    <t>52438707</t>
  </si>
  <si>
    <t>DIANA ALEJANDRA ORTIZ SANDOVAL</t>
  </si>
  <si>
    <t xml:space="preserve">0588      </t>
  </si>
  <si>
    <t>155696</t>
  </si>
  <si>
    <t>230</t>
  </si>
  <si>
    <t>PREVIMEDIC S.A</t>
  </si>
  <si>
    <t>0698</t>
  </si>
  <si>
    <t>156346</t>
  </si>
  <si>
    <t>738</t>
  </si>
  <si>
    <t>PREVENCION Y REHABILITACION EN SALUD E.U.</t>
  </si>
  <si>
    <t>1113</t>
  </si>
  <si>
    <t>195360</t>
  </si>
  <si>
    <t>120117199</t>
  </si>
  <si>
    <t>INVERSIONES DON MATIAS LTDA</t>
  </si>
  <si>
    <t>11138</t>
  </si>
  <si>
    <t>195409</t>
  </si>
  <si>
    <t>120116652</t>
  </si>
  <si>
    <t>JOSE FIDEL FAJARDO VELANDIA</t>
  </si>
  <si>
    <t>10577</t>
  </si>
  <si>
    <t>194196</t>
  </si>
  <si>
    <t>12011946</t>
  </si>
  <si>
    <t xml:space="preserve">WILLAMAR ESGUERRA MURCIA  WILLAMAR ESGUERRA MURCIA </t>
  </si>
  <si>
    <t>4417</t>
  </si>
  <si>
    <t>195442</t>
  </si>
  <si>
    <t>420113866</t>
  </si>
  <si>
    <t xml:space="preserve">ZANDRA MERCEDES GONZALEZ CARVAJAL  ZANDRA MERCEDES GONZALEZ CARVAJAL </t>
  </si>
  <si>
    <t>8680</t>
  </si>
  <si>
    <t>195349</t>
  </si>
  <si>
    <t>420117142</t>
  </si>
  <si>
    <t>EDGAR DE JESUS   GUZMAN RAMIREZ</t>
  </si>
  <si>
    <t>11136</t>
  </si>
  <si>
    <t>195402</t>
  </si>
  <si>
    <t>120115799</t>
  </si>
  <si>
    <t>JORGE HUMBERTO   RINCON DUARTE</t>
  </si>
  <si>
    <t>6328</t>
  </si>
  <si>
    <t>195468</t>
  </si>
  <si>
    <t>220116541</t>
  </si>
  <si>
    <t>LUIS ALBERTO QUINTERO CORTES</t>
  </si>
  <si>
    <t>8619</t>
  </si>
  <si>
    <t>195328</t>
  </si>
  <si>
    <t>220117436</t>
  </si>
  <si>
    <t>JOSÉ LUIS GARIBELLO MEDINA</t>
  </si>
  <si>
    <t>7975</t>
  </si>
  <si>
    <t>195462</t>
  </si>
  <si>
    <t>220116351</t>
  </si>
  <si>
    <t>VICENTE ALONSO TOSCANO COLORADO</t>
  </si>
  <si>
    <t>8600</t>
  </si>
  <si>
    <t>194175</t>
  </si>
  <si>
    <t>420113494</t>
  </si>
  <si>
    <t xml:space="preserve">JORGE  ENRIQUE BARRETO </t>
  </si>
  <si>
    <t>2496</t>
  </si>
  <si>
    <t>195369</t>
  </si>
  <si>
    <t>120112333</t>
  </si>
  <si>
    <t xml:space="preserve">MARIA OLIVA CHIVATA </t>
  </si>
  <si>
    <t>3151</t>
  </si>
  <si>
    <t>195378</t>
  </si>
  <si>
    <t>120117403</t>
  </si>
  <si>
    <t>JAIME ANTONIO GOMEZ LINARES</t>
  </si>
  <si>
    <t>11139</t>
  </si>
  <si>
    <t>197257</t>
  </si>
  <si>
    <t>12012834</t>
  </si>
  <si>
    <t>ERNESTO   GALVIS RODRIGUEZ</t>
  </si>
  <si>
    <t>10509</t>
  </si>
  <si>
    <t>197306</t>
  </si>
  <si>
    <t>420124560</t>
  </si>
  <si>
    <t>SANDRA MILENA GONZALEZ VARGAS</t>
  </si>
  <si>
    <t>5399</t>
  </si>
  <si>
    <t>194012</t>
  </si>
  <si>
    <t>12011498</t>
  </si>
  <si>
    <t>EMERSON ODAIR BABATIVA ALZATE</t>
  </si>
  <si>
    <t>2288</t>
  </si>
  <si>
    <t>195737</t>
  </si>
  <si>
    <t>420111360</t>
  </si>
  <si>
    <t>LUIS CARLOS QUIROGA MOGOLLON</t>
  </si>
  <si>
    <t>3046</t>
  </si>
  <si>
    <t>194165</t>
  </si>
  <si>
    <t>420113747</t>
  </si>
  <si>
    <t xml:space="preserve">MARIA HELINIA BOHORQUEZ  MARIA HELINIA BOHORQUEZ </t>
  </si>
  <si>
    <t>5271</t>
  </si>
  <si>
    <t>194611</t>
  </si>
  <si>
    <t>120117844</t>
  </si>
  <si>
    <t>JOSE  HERNEY ARIAS CASTAÑO</t>
  </si>
  <si>
    <t>8616</t>
  </si>
  <si>
    <t>194382</t>
  </si>
  <si>
    <t>12011903</t>
  </si>
  <si>
    <t xml:space="preserve">LEONARDO HERNANDEZ RIVERA  LEONARDO HERNANDEZ RIVERA </t>
  </si>
  <si>
    <t>5602</t>
  </si>
  <si>
    <t>197310</t>
  </si>
  <si>
    <t>520121610</t>
  </si>
  <si>
    <t xml:space="preserve">NANCY ELIDA  CASTAÑEDA MORENO </t>
  </si>
  <si>
    <t>5933</t>
  </si>
  <si>
    <t>197360</t>
  </si>
  <si>
    <t>120121037</t>
  </si>
  <si>
    <t xml:space="preserve">HUANG TIAN HONG  HUANG TIAN HONG </t>
  </si>
  <si>
    <t>8693</t>
  </si>
  <si>
    <t>Resolución resuelve excepciones</t>
  </si>
  <si>
    <t>197402</t>
  </si>
  <si>
    <t>120125529</t>
  </si>
  <si>
    <t xml:space="preserve">DINORATH RESTREPO  REY  DINORATH RESTREPO  REY </t>
  </si>
  <si>
    <t>10574</t>
  </si>
  <si>
    <t>197378</t>
  </si>
  <si>
    <t>420124864</t>
  </si>
  <si>
    <t>FAMCU LTDA</t>
  </si>
  <si>
    <t>10661</t>
  </si>
  <si>
    <t>195397</t>
  </si>
  <si>
    <t>120117969</t>
  </si>
  <si>
    <t xml:space="preserve">JUAN CARLOS GUTIERREZ VILLAMIL </t>
  </si>
  <si>
    <t>8607</t>
  </si>
  <si>
    <t>195382</t>
  </si>
  <si>
    <t>420115726</t>
  </si>
  <si>
    <t xml:space="preserve">ZULMA PATRICIA CARRILLO MORA </t>
  </si>
  <si>
    <t>11052</t>
  </si>
  <si>
    <t>195472</t>
  </si>
  <si>
    <t>420113691</t>
  </si>
  <si>
    <t>SOL ANGEL SEVILLA MORA</t>
  </si>
  <si>
    <t>8610</t>
  </si>
  <si>
    <t>195452</t>
  </si>
  <si>
    <t>120116314</t>
  </si>
  <si>
    <t>RESTAURANTE EL BRASERO DEL POLLO</t>
  </si>
  <si>
    <t>8645</t>
  </si>
  <si>
    <t>197286</t>
  </si>
  <si>
    <t>52012978</t>
  </si>
  <si>
    <t>ALFONSO BERNAL CALVO</t>
  </si>
  <si>
    <t>10506</t>
  </si>
  <si>
    <t>195469</t>
  </si>
  <si>
    <t>120117837</t>
  </si>
  <si>
    <t>MARIA  DOLY CAMPUZANO ROJAS</t>
  </si>
  <si>
    <t>8618</t>
  </si>
  <si>
    <t>195482</t>
  </si>
  <si>
    <t>120117561</t>
  </si>
  <si>
    <t>CENTRO INTERNACIONAL DE BIOTECNOLOGIA REPRODUCTIVA CIBRE</t>
  </si>
  <si>
    <t>11029</t>
  </si>
  <si>
    <t>197386</t>
  </si>
  <si>
    <t>120122972</t>
  </si>
  <si>
    <t>JOSE LISARDO FIGUEROA TRUJILLO</t>
  </si>
  <si>
    <t>10727</t>
  </si>
  <si>
    <t>198227</t>
  </si>
  <si>
    <t>120121348</t>
  </si>
  <si>
    <t>LUIS GONZALO RINCON CUEVAS</t>
  </si>
  <si>
    <t>8617</t>
  </si>
  <si>
    <t>197420</t>
  </si>
  <si>
    <t>420121692</t>
  </si>
  <si>
    <t>LUIS  ANGEL  OLIVEROS HERRERA</t>
  </si>
  <si>
    <t>6507</t>
  </si>
  <si>
    <t>198640</t>
  </si>
  <si>
    <t>120121347</t>
  </si>
  <si>
    <t>MARIA INES  INFANTE CAMARGO</t>
  </si>
  <si>
    <t>8662</t>
  </si>
  <si>
    <t>199290</t>
  </si>
  <si>
    <t>12012544</t>
  </si>
  <si>
    <t>MANUEL  SANTIAGO JARAMILLO DUQUE</t>
  </si>
  <si>
    <t>8605</t>
  </si>
  <si>
    <t>197371</t>
  </si>
  <si>
    <t>120124670</t>
  </si>
  <si>
    <t>MILTON   CORTES COLMENARES</t>
  </si>
  <si>
    <t>10712</t>
  </si>
  <si>
    <t>197344</t>
  </si>
  <si>
    <t>120121640</t>
  </si>
  <si>
    <t>SILVIA JANETH RIOS BAUTISTA</t>
  </si>
  <si>
    <t>10033</t>
  </si>
  <si>
    <t>215873</t>
  </si>
  <si>
    <t>120114526</t>
  </si>
  <si>
    <t>GILBERTO   SARMIENTO GARCIA</t>
  </si>
  <si>
    <t>4223</t>
  </si>
  <si>
    <t>216122</t>
  </si>
  <si>
    <t>3201111</t>
  </si>
  <si>
    <t>ALFREDO   IMBAJOA MONTILLA</t>
  </si>
  <si>
    <t>7049</t>
  </si>
  <si>
    <t>216008</t>
  </si>
  <si>
    <t>120113444</t>
  </si>
  <si>
    <t xml:space="preserve">LUIS DUFREY REINA BONILLA  LUIS DUFREY REINA BONILLA </t>
  </si>
  <si>
    <t>3720</t>
  </si>
  <si>
    <t>217257</t>
  </si>
  <si>
    <t>120115182</t>
  </si>
  <si>
    <t>NELSON HERNAN GOMEZ GRAJALES</t>
  </si>
  <si>
    <t>3757</t>
  </si>
  <si>
    <t>241504</t>
  </si>
  <si>
    <t>22012251</t>
  </si>
  <si>
    <t>ADRIANA MILENA OLIVEROS ORTIZ</t>
  </si>
  <si>
    <t>8666</t>
  </si>
  <si>
    <t>194389</t>
  </si>
  <si>
    <t>120112675</t>
  </si>
  <si>
    <t xml:space="preserve">FERNANDO TORRES ROA  FERNANDO TORRES ROA </t>
  </si>
  <si>
    <t>7100</t>
  </si>
  <si>
    <t>195643</t>
  </si>
  <si>
    <t>120111291</t>
  </si>
  <si>
    <t>JASMIN LUCERO AGUILAR GUTIERREZ</t>
  </si>
  <si>
    <t>3325</t>
  </si>
  <si>
    <t>196929</t>
  </si>
  <si>
    <t>620117013</t>
  </si>
  <si>
    <t xml:space="preserve">MICROBIOLOGOS ASOCIADOS LTDA </t>
  </si>
  <si>
    <t>8239</t>
  </si>
  <si>
    <t>197365</t>
  </si>
  <si>
    <t>120122737</t>
  </si>
  <si>
    <t xml:space="preserve">ALVARO ENRIQUE SALDAÑA VALDEZ  ALVARO ENRIQUE SALDAÑA VALDEZ </t>
  </si>
  <si>
    <t>11103</t>
  </si>
  <si>
    <t>No aplica ajuste. Tercero registrado en LIMAY 93.200.018 sn soporte de Resolución Sanción</t>
  </si>
  <si>
    <t>197412</t>
  </si>
  <si>
    <t>120121406</t>
  </si>
  <si>
    <t xml:space="preserve">ERIKA  RODRIGUEZ </t>
  </si>
  <si>
    <t>10696</t>
  </si>
  <si>
    <t>198402</t>
  </si>
  <si>
    <t>120121812</t>
  </si>
  <si>
    <t>PEDRO  JOSÉ PEÑA  VARGAS</t>
  </si>
  <si>
    <t>8597</t>
  </si>
  <si>
    <t>197281</t>
  </si>
  <si>
    <t>420121388</t>
  </si>
  <si>
    <t>JAIDIVI   ABELLA  ORTEGA</t>
  </si>
  <si>
    <t>7987</t>
  </si>
  <si>
    <t>188994</t>
  </si>
  <si>
    <t>4242009</t>
  </si>
  <si>
    <t>2009</t>
  </si>
  <si>
    <t>GERMAN    RICO   VANEGAS</t>
  </si>
  <si>
    <t>16810</t>
  </si>
  <si>
    <t>216788</t>
  </si>
  <si>
    <t>IA7762009</t>
  </si>
  <si>
    <t>JUAN DE JESUS MAHECHA CARDENAS</t>
  </si>
  <si>
    <t>29523</t>
  </si>
  <si>
    <t>141446</t>
  </si>
  <si>
    <t>5017</t>
  </si>
  <si>
    <t>43833418</t>
  </si>
  <si>
    <t>MARLENY  GALLEGO  TORREZ</t>
  </si>
  <si>
    <t>3956</t>
  </si>
  <si>
    <t>1045</t>
  </si>
  <si>
    <t>MATILDE  MURCIA NOVOA</t>
  </si>
  <si>
    <t>3746</t>
  </si>
  <si>
    <t>1074</t>
  </si>
  <si>
    <t>CLORITH  DEL PILAR MELO FLORIDO</t>
  </si>
  <si>
    <t>3843</t>
  </si>
  <si>
    <t>1950</t>
  </si>
  <si>
    <t xml:space="preserve">MARTHA CECILIA RODRIGUEZ </t>
  </si>
  <si>
    <t>5131</t>
  </si>
  <si>
    <t>AJUSTE Y RECLASIFICA SALDO</t>
  </si>
  <si>
    <t>Registra pago por $492.800,00 con CIB 262796 y 262803</t>
  </si>
  <si>
    <t>195395</t>
  </si>
  <si>
    <t>EVA LIGIA ARIAS MADRIGAL</t>
  </si>
  <si>
    <t>4709</t>
  </si>
  <si>
    <t>1117</t>
  </si>
  <si>
    <t>JESUS  RODRIGUEZ VARGAS</t>
  </si>
  <si>
    <t>3663</t>
  </si>
  <si>
    <t>2793</t>
  </si>
  <si>
    <t>SONIA PATRICIA CUBIDES TIQUE</t>
  </si>
  <si>
    <t>5610</t>
  </si>
  <si>
    <t>4839</t>
  </si>
  <si>
    <t xml:space="preserve">DIANA PATRICIA CABRERA </t>
  </si>
  <si>
    <t>1937</t>
  </si>
  <si>
    <t>SOLAMENTE SANCIÓN SIN DOCUMENTOS DE COBRO</t>
  </si>
  <si>
    <t>195550</t>
  </si>
  <si>
    <t>120115260</t>
  </si>
  <si>
    <t>MARGARITA ROSA HERNANDEZ DIAZ</t>
  </si>
  <si>
    <t>11231</t>
  </si>
  <si>
    <t>195346</t>
  </si>
  <si>
    <t>420115610</t>
  </si>
  <si>
    <t>JHON JAIRO SOTELO HERNANDEZ</t>
  </si>
  <si>
    <t>7990</t>
  </si>
  <si>
    <t>195123</t>
  </si>
  <si>
    <t>120111991</t>
  </si>
  <si>
    <t>JOSE VICENTE TOLOSA POVEDA</t>
  </si>
  <si>
    <t>5171</t>
  </si>
  <si>
    <t>195217</t>
  </si>
  <si>
    <t>120114971</t>
  </si>
  <si>
    <t xml:space="preserve">LUIS EDUARDO VASQUEZ </t>
  </si>
  <si>
    <t>5326</t>
  </si>
  <si>
    <t>197095</t>
  </si>
  <si>
    <t>420122890</t>
  </si>
  <si>
    <t xml:space="preserve">NELSON ALBEIRO JIMENEZ ESCOBAR  NELSON ALBEIRO JIMENEZ ESCOBAR </t>
  </si>
  <si>
    <t>8009</t>
  </si>
  <si>
    <t>195013</t>
  </si>
  <si>
    <t>120118322</t>
  </si>
  <si>
    <t xml:space="preserve">YAMILE RICAURTE FLOREZ  YAMILE RICAURTE FLOREZ </t>
  </si>
  <si>
    <t>7436</t>
  </si>
  <si>
    <t>195362</t>
  </si>
  <si>
    <t>120117911</t>
  </si>
  <si>
    <t xml:space="preserve">CRISTIAN   MARTINEZ </t>
  </si>
  <si>
    <t>11073</t>
  </si>
  <si>
    <t>195587</t>
  </si>
  <si>
    <t>120112326</t>
  </si>
  <si>
    <t xml:space="preserve">JOSE ANCISAR CUCA FORERO  JOSE ANCISAR CUCA FORERO </t>
  </si>
  <si>
    <t>9124</t>
  </si>
  <si>
    <t>194393</t>
  </si>
  <si>
    <t>120113409</t>
  </si>
  <si>
    <t>41679068</t>
  </si>
  <si>
    <t xml:space="preserve">ROSA ELENA NAVARRO ROJAS  ROSA ELENA NAVARRO ROJAS </t>
  </si>
  <si>
    <t>7103</t>
  </si>
  <si>
    <t>197249</t>
  </si>
  <si>
    <t>120121772</t>
  </si>
  <si>
    <t>JOSE  SAMUEL OCTAVIO  CASTIBLANCO</t>
  </si>
  <si>
    <t>10203</t>
  </si>
  <si>
    <t>195361</t>
  </si>
  <si>
    <t>520117712</t>
  </si>
  <si>
    <t>DANNY ALBERTO AVILA SOTELO</t>
  </si>
  <si>
    <t>8294</t>
  </si>
  <si>
    <t>196290</t>
  </si>
  <si>
    <t>120115312</t>
  </si>
  <si>
    <t>53016255</t>
  </si>
  <si>
    <t>NELSY KARINA JAMAICA GARZON</t>
  </si>
  <si>
    <t>8285</t>
  </si>
  <si>
    <t>197390</t>
  </si>
  <si>
    <t>420123935</t>
  </si>
  <si>
    <t xml:space="preserve">DAVID VELASQUEZ  DAVID VELASQUEZ </t>
  </si>
  <si>
    <t>11172</t>
  </si>
  <si>
    <t>194840</t>
  </si>
  <si>
    <t>420112490</t>
  </si>
  <si>
    <t>OSCAR HERNANDO ROMERO TORRES</t>
  </si>
  <si>
    <t>7329</t>
  </si>
  <si>
    <t>143535</t>
  </si>
  <si>
    <t>7081</t>
  </si>
  <si>
    <t>52420739</t>
  </si>
  <si>
    <t>YEISSON  GIOVANNI MUNAR MARIN</t>
  </si>
  <si>
    <t>1855</t>
  </si>
  <si>
    <t>79984040</t>
  </si>
  <si>
    <t>ANA CONSTANZA GONZÁLEZ AGUILAR</t>
  </si>
  <si>
    <t>127409</t>
  </si>
  <si>
    <t>1880</t>
  </si>
  <si>
    <t xml:space="preserve">JOSE ANTONIO GONZALEZ </t>
  </si>
  <si>
    <t>4492</t>
  </si>
  <si>
    <t>195225</t>
  </si>
  <si>
    <t>420115124</t>
  </si>
  <si>
    <t>21111796</t>
  </si>
  <si>
    <t>MARLENY GAITAN ORTIZ</t>
  </si>
  <si>
    <t>2042</t>
  </si>
  <si>
    <t>Acuerdo de pago en firme total de pagos por valor de $455.724, CIB 321946,323209 Y 323984</t>
  </si>
  <si>
    <t>599</t>
  </si>
  <si>
    <t>ANA YIBER MARTIN GAMEZ</t>
  </si>
  <si>
    <t>2836</t>
  </si>
  <si>
    <t>834</t>
  </si>
  <si>
    <t>GLORIA ESPERANZA  ROSERO DIAZ</t>
  </si>
  <si>
    <t>3863</t>
  </si>
  <si>
    <t>1716</t>
  </si>
  <si>
    <t>JOHN  FRANCISCO  AGUILAR  MARCELO</t>
  </si>
  <si>
    <t>3598</t>
  </si>
  <si>
    <t>1586</t>
  </si>
  <si>
    <t>EDGAR  CUBIDES SANCHEZ</t>
  </si>
  <si>
    <t>5359</t>
  </si>
  <si>
    <t>1735</t>
  </si>
  <si>
    <t>BENIGNO  ROJAS CASTIBLANCO</t>
  </si>
  <si>
    <t>6824</t>
  </si>
  <si>
    <t>199262</t>
  </si>
  <si>
    <t>120126178</t>
  </si>
  <si>
    <t>79596908</t>
  </si>
  <si>
    <t>MARIO ERNESTO RUBIO TORRES</t>
  </si>
  <si>
    <t>1613</t>
  </si>
  <si>
    <t>675</t>
  </si>
  <si>
    <t>JOSE FERNANDO BEDOYA VASQUEZ</t>
  </si>
  <si>
    <t>2108</t>
  </si>
  <si>
    <t>197652</t>
  </si>
  <si>
    <t>120125706</t>
  </si>
  <si>
    <t xml:space="preserve">DIANA CAROLINA MURCIA  DIANA CAROLINA MURCIA </t>
  </si>
  <si>
    <t>415</t>
  </si>
  <si>
    <t>194391</t>
  </si>
  <si>
    <t>42011282</t>
  </si>
  <si>
    <t>36289169</t>
  </si>
  <si>
    <t xml:space="preserve">MARY LUZ BURGOS BOLA  MARY LUZ BURGOS BOLA </t>
  </si>
  <si>
    <t>7105</t>
  </si>
  <si>
    <t>195546</t>
  </si>
  <si>
    <t>420115117</t>
  </si>
  <si>
    <t>91236506</t>
  </si>
  <si>
    <t xml:space="preserve">HENRY CACERES  HENRY CACERES </t>
  </si>
  <si>
    <t>2958</t>
  </si>
  <si>
    <t>156324</t>
  </si>
  <si>
    <t>5</t>
  </si>
  <si>
    <t>RIAR SOCIEDAD POR ACCIONES SIMPLIFICADA</t>
  </si>
  <si>
    <t>1807</t>
  </si>
  <si>
    <t>195059</t>
  </si>
  <si>
    <t>420117345</t>
  </si>
  <si>
    <t>OSMAN ARLEY COY ORTIZ</t>
  </si>
  <si>
    <t>5065</t>
  </si>
  <si>
    <t>195910</t>
  </si>
  <si>
    <t>720114160</t>
  </si>
  <si>
    <t>ALVARO ANTONIO   CIPRIAN URREGO</t>
  </si>
  <si>
    <t>10566</t>
  </si>
  <si>
    <t>195851</t>
  </si>
  <si>
    <t>720118453</t>
  </si>
  <si>
    <t>MARIA ELISA PRIETO RODRIGUEZ</t>
  </si>
  <si>
    <t>10562</t>
  </si>
  <si>
    <t>195720</t>
  </si>
  <si>
    <t>120112640</t>
  </si>
  <si>
    <t>LUZ PATRICIA HERNANDEZ DONCEL</t>
  </si>
  <si>
    <t>7283</t>
  </si>
  <si>
    <t>195339</t>
  </si>
  <si>
    <t>420112880</t>
  </si>
  <si>
    <t>JENY  ORLADIS MANOSALVA OVALLE</t>
  </si>
  <si>
    <t>7192</t>
  </si>
  <si>
    <t>195414</t>
  </si>
  <si>
    <t>720118454</t>
  </si>
  <si>
    <t xml:space="preserve">ZENAIDA BUITRAGO  ZENAIDA BUITRAGO </t>
  </si>
  <si>
    <t>10563</t>
  </si>
  <si>
    <t>197293</t>
  </si>
  <si>
    <t>120125645</t>
  </si>
  <si>
    <t>9540</t>
  </si>
  <si>
    <t>197439</t>
  </si>
  <si>
    <t>120124420</t>
  </si>
  <si>
    <t xml:space="preserve">HELENA PAEZ  HELENA PAEZ </t>
  </si>
  <si>
    <t>11183</t>
  </si>
  <si>
    <t>197319</t>
  </si>
  <si>
    <t>420121846</t>
  </si>
  <si>
    <t>ALVARO HUMBERTO ALONSO FAJARDO</t>
  </si>
  <si>
    <t>10035</t>
  </si>
  <si>
    <t>217689</t>
  </si>
  <si>
    <t>120121015</t>
  </si>
  <si>
    <t>NANCY  OFELIA  MORENO  GIL</t>
  </si>
  <si>
    <t>13005</t>
  </si>
  <si>
    <t>194189</t>
  </si>
  <si>
    <t>120114067</t>
  </si>
  <si>
    <t xml:space="preserve">MIREYA MARTINEZ CARDENAS  MIREYA MARTINEZ CARDENAS </t>
  </si>
  <si>
    <t>4261</t>
  </si>
  <si>
    <t>194908</t>
  </si>
  <si>
    <t>120112024</t>
  </si>
  <si>
    <t xml:space="preserve">JESUS HERNANDO ULLOA CORVACHO  JESUS HERNANDO ULLOA CORVACHO </t>
  </si>
  <si>
    <t>7441</t>
  </si>
  <si>
    <t>197465</t>
  </si>
  <si>
    <t>120125917</t>
  </si>
  <si>
    <t>CLARA  MONICA HIGUERA DOTOR</t>
  </si>
  <si>
    <t>10788</t>
  </si>
  <si>
    <t>HECTOR  HIGUERA SALAMANCA</t>
  </si>
  <si>
    <t>192363</t>
  </si>
  <si>
    <t>A20342009</t>
  </si>
  <si>
    <t>GUILLERMO  LEGUIZAMON ANGEL</t>
  </si>
  <si>
    <t>18117</t>
  </si>
  <si>
    <t>195512</t>
  </si>
  <si>
    <t>120112541</t>
  </si>
  <si>
    <t>JUAN MANUEL BETANCOURT CARRILLO</t>
  </si>
  <si>
    <t>3279</t>
  </si>
  <si>
    <t>Registra un pago por valor de $100.000 CIB 298747</t>
  </si>
  <si>
    <t>2268</t>
  </si>
  <si>
    <t xml:space="preserve">SANLY  ANDREA  RESTREPO  PERALTA </t>
  </si>
  <si>
    <t>3543</t>
  </si>
  <si>
    <t>191193</t>
  </si>
  <si>
    <t>IA1342010</t>
  </si>
  <si>
    <t xml:space="preserve">ROCIO JACQUELINE REYES  ROCIO JACQUELINE REYES </t>
  </si>
  <si>
    <t>19126</t>
  </si>
  <si>
    <t>Registra un pago por valor de $1.133.400 CIB 363080</t>
  </si>
  <si>
    <t>289911</t>
  </si>
  <si>
    <t>541</t>
  </si>
  <si>
    <t>5756</t>
  </si>
  <si>
    <t>Registra pago total por valor de $5.208.280 CIB 351014</t>
  </si>
  <si>
    <t>228989</t>
  </si>
  <si>
    <t>1678</t>
  </si>
  <si>
    <t>1208</t>
  </si>
  <si>
    <t>Registra pago total por valor de $4.295.667 CIB 305916</t>
  </si>
  <si>
    <t>11535</t>
  </si>
  <si>
    <t>3601</t>
  </si>
  <si>
    <t>CORPORACION CEMENTERIO BRITANICO</t>
  </si>
  <si>
    <t>486</t>
  </si>
  <si>
    <t>Registra pago total por valor de $850.334 CIB 293345</t>
  </si>
  <si>
    <t>126488</t>
  </si>
  <si>
    <t>7562</t>
  </si>
  <si>
    <t xml:space="preserve">CORPORACION ESCUELA ECUESTRE BACATA </t>
  </si>
  <si>
    <t>4302</t>
  </si>
  <si>
    <t>Registra pago total por valor de $1.378.908 CIB 310003</t>
  </si>
  <si>
    <t>14491</t>
  </si>
  <si>
    <t>6437</t>
  </si>
  <si>
    <t>BANCO COMERCIAL AV VILLAS S.A</t>
  </si>
  <si>
    <t>2130</t>
  </si>
  <si>
    <t>Registra pago total por valor de $1.149.092 CIB 310224</t>
  </si>
  <si>
    <t>216875</t>
  </si>
  <si>
    <t>IA8412009</t>
  </si>
  <si>
    <t>FUNDACION LA FORTALEZA</t>
  </si>
  <si>
    <t>18005</t>
  </si>
  <si>
    <t>Registra pago total por valor de $1.315.518 CIB 352458</t>
  </si>
  <si>
    <t>75802</t>
  </si>
  <si>
    <t>886</t>
  </si>
  <si>
    <t>JOSE ALEJANDRO GOMEZ BARRETO</t>
  </si>
  <si>
    <t>5421</t>
  </si>
  <si>
    <t xml:space="preserve">Se deja en firme AP. Total de pagos por valor de $737.715 y se cargaron los  CIB  309525,310421,311236,312016,312863,313929 Y 314737 </t>
  </si>
  <si>
    <t>Resolución de acuerdo de pago</t>
  </si>
  <si>
    <t>4867</t>
  </si>
  <si>
    <t>EL ARROZAL Y CIA S C A SEDE:</t>
  </si>
  <si>
    <t>9831</t>
  </si>
  <si>
    <t>Registra pago total por valor de $651.523 CIB 305677</t>
  </si>
  <si>
    <t>126492</t>
  </si>
  <si>
    <t>1223</t>
  </si>
  <si>
    <t xml:space="preserve">COORPORACION BOGOTA TENNIS CLUB CAMPESTRE </t>
  </si>
  <si>
    <t>4023</t>
  </si>
  <si>
    <t>Registra pago total por valor de $1.378.910 CIB 309955</t>
  </si>
  <si>
    <t>127810</t>
  </si>
  <si>
    <t>2275</t>
  </si>
  <si>
    <t>POSTRES &amp; REFRIGERIOS COMPAÑIA ALIMENTICIA SAS</t>
  </si>
  <si>
    <t>1909</t>
  </si>
  <si>
    <t>Registra pago total por valor de $747.307 CIB 305537</t>
  </si>
  <si>
    <t>7360</t>
  </si>
  <si>
    <t>532</t>
  </si>
  <si>
    <t>MARIELA  RIAÑO LOMBANA</t>
  </si>
  <si>
    <t>6598</t>
  </si>
  <si>
    <t>Registra pago total por valor de $616.000 CIB 273380</t>
  </si>
  <si>
    <t>4292</t>
  </si>
  <si>
    <t>CLAUDIA  ESPERANZA ALFONSO RUIZ</t>
  </si>
  <si>
    <t>7487</t>
  </si>
  <si>
    <t>Registra pago total por valor de $308.000 CIB 293626,295503 y 298018</t>
  </si>
  <si>
    <t>13535</t>
  </si>
  <si>
    <t>5517</t>
  </si>
  <si>
    <t>GEIBER ISIDRO GOMEZ ARIAS</t>
  </si>
  <si>
    <t>2554</t>
  </si>
  <si>
    <t xml:space="preserve">Tiene acuerdo de pago. Total de pago por valor de $440.000 CIB 303097 Y 303865 </t>
  </si>
  <si>
    <t>2955</t>
  </si>
  <si>
    <t>19319805</t>
  </si>
  <si>
    <t xml:space="preserve">JAIRO ERNESTO GUERRERO </t>
  </si>
  <si>
    <t>6698</t>
  </si>
  <si>
    <t>355728</t>
  </si>
  <si>
    <t>3411</t>
  </si>
  <si>
    <t>900410463</t>
  </si>
  <si>
    <t>FUNDACION PARA LA INVESTIGACION EN DERMATOLOGIA- FUNINDERMA</t>
  </si>
  <si>
    <t>6622</t>
  </si>
  <si>
    <t>Registra pago total por valor de $828.116 CIB 327741</t>
  </si>
  <si>
    <t>126953</t>
  </si>
  <si>
    <t>66</t>
  </si>
  <si>
    <t>79510120</t>
  </si>
  <si>
    <t xml:space="preserve">EFRAIN   GONZALEZ </t>
  </si>
  <si>
    <t>4934</t>
  </si>
  <si>
    <t>Tiene acuerdo de pago. Total de pago por valor de $148.000 CIB 311077</t>
  </si>
  <si>
    <t>178224</t>
  </si>
  <si>
    <t>498</t>
  </si>
  <si>
    <t>900055754</t>
  </si>
  <si>
    <t xml:space="preserve">APM SERVICIOS ASISTENCIALES IPS SAS </t>
  </si>
  <si>
    <t>7379</t>
  </si>
  <si>
    <t>Registra pago total por valor de $1.656.232 CIB 327970</t>
  </si>
  <si>
    <t xml:space="preserve">LUZ ANGELA GUZMAN </t>
  </si>
  <si>
    <t>8069</t>
  </si>
  <si>
    <t>INDEBIDA NOTIFICACIÓN DEL MANDAMIENTO</t>
  </si>
  <si>
    <t>126693</t>
  </si>
  <si>
    <t>1376</t>
  </si>
  <si>
    <t xml:space="preserve">ALVARO  GUTIERREZ PINEDA </t>
  </si>
  <si>
    <t>5490</t>
  </si>
  <si>
    <t>105908</t>
  </si>
  <si>
    <t>970</t>
  </si>
  <si>
    <t>4740</t>
  </si>
  <si>
    <t>SE AJUSTA CAUSACION</t>
  </si>
  <si>
    <t>128616</t>
  </si>
  <si>
    <t>2860</t>
  </si>
  <si>
    <t>40600031</t>
  </si>
  <si>
    <t xml:space="preserve">LEONOR HERNANDEZ NAVA </t>
  </si>
  <si>
    <t>2196</t>
  </si>
  <si>
    <t>201284</t>
  </si>
  <si>
    <t>3030</t>
  </si>
  <si>
    <t>900916557</t>
  </si>
  <si>
    <t>CORPORACIÓN ASOPRONAL</t>
  </si>
  <si>
    <t>2953</t>
  </si>
  <si>
    <t>RECLASIFICACION</t>
  </si>
  <si>
    <t>197947</t>
  </si>
  <si>
    <t>52012222</t>
  </si>
  <si>
    <t>1019037623</t>
  </si>
  <si>
    <t>LILIANA  PAOLA MOYA MURCIA</t>
  </si>
  <si>
    <t>2185</t>
  </si>
  <si>
    <t>156334</t>
  </si>
  <si>
    <t>40</t>
  </si>
  <si>
    <t>LI SPA VIVIR NEW STETIC IPS LTDA</t>
  </si>
  <si>
    <t xml:space="preserve">0586      </t>
  </si>
  <si>
    <t>Ajuste por pago total vigencia 2015</t>
  </si>
  <si>
    <t>25.09.2025 Solicite actualización del expediente a Cobro Coactivo.
Registra un total pagado por valor de $2.358.000,00 con CIB 270241, 270242, 270243, 270244,  270245, 270246 y 270247.</t>
  </si>
  <si>
    <t>196014</t>
  </si>
  <si>
    <t>120113180</t>
  </si>
  <si>
    <t xml:space="preserve">HOOVER ANTONIO VALENCIA </t>
  </si>
  <si>
    <t>10193</t>
  </si>
  <si>
    <t>No aplica movimiento, registro en cuenta correcta</t>
  </si>
  <si>
    <t>196571</t>
  </si>
  <si>
    <t>120118414</t>
  </si>
  <si>
    <t>FREDY GONZALEZ GARCIA</t>
  </si>
  <si>
    <t>8256</t>
  </si>
  <si>
    <t>178864</t>
  </si>
  <si>
    <t>1929</t>
  </si>
  <si>
    <t>21031916</t>
  </si>
  <si>
    <t xml:space="preserve">ELIZABETH  AMAYA </t>
  </si>
  <si>
    <t>1705</t>
  </si>
  <si>
    <t>195320</t>
  </si>
  <si>
    <t>120116194</t>
  </si>
  <si>
    <t xml:space="preserve">LUZ MARIAM CRUZ </t>
  </si>
  <si>
    <t>8536</t>
  </si>
  <si>
    <t>196709</t>
  </si>
  <si>
    <t>420117347</t>
  </si>
  <si>
    <t>YORJANI PAOLA SABAN  ARROYO</t>
  </si>
  <si>
    <t>8257</t>
  </si>
  <si>
    <t>197239</t>
  </si>
  <si>
    <t>12012939</t>
  </si>
  <si>
    <t>DORA ROCIO  CARDOZO GAONA</t>
  </si>
  <si>
    <t>8332</t>
  </si>
  <si>
    <t>178124</t>
  </si>
  <si>
    <t>1290</t>
  </si>
  <si>
    <t>79861594</t>
  </si>
  <si>
    <t>ARISTOBULO  GARCIA ALVARADO</t>
  </si>
  <si>
    <t>914</t>
  </si>
  <si>
    <t>195327</t>
  </si>
  <si>
    <t>420116675</t>
  </si>
  <si>
    <t>WILSON ORLANDO LOZANO BARRETO</t>
  </si>
  <si>
    <t>7994</t>
  </si>
  <si>
    <t>196523</t>
  </si>
  <si>
    <t>420114261</t>
  </si>
  <si>
    <t>MARCO  RODRIGUEZ VALBUENA</t>
  </si>
  <si>
    <t>7759</t>
  </si>
  <si>
    <t>Ajuste por causación no registrada</t>
  </si>
  <si>
    <t>196915</t>
  </si>
  <si>
    <t>420113301</t>
  </si>
  <si>
    <t>VICTOR HUGO CARRILLO ROJAS</t>
  </si>
  <si>
    <t>7984</t>
  </si>
  <si>
    <t>197351</t>
  </si>
  <si>
    <t>520125588</t>
  </si>
  <si>
    <t>9147975</t>
  </si>
  <si>
    <t>CARLOS FIDEL CHIQUILLO GIRON</t>
  </si>
  <si>
    <t>11125</t>
  </si>
  <si>
    <t>217307</t>
  </si>
  <si>
    <t>120117233</t>
  </si>
  <si>
    <t>AYDA YANIT VEGA SANTA</t>
  </si>
  <si>
    <t>7976</t>
  </si>
  <si>
    <t>142993</t>
  </si>
  <si>
    <t>6548</t>
  </si>
  <si>
    <t>77157582</t>
  </si>
  <si>
    <t>EDGARDO  SANCHEZ VILLALOBOS</t>
  </si>
  <si>
    <t>663</t>
  </si>
  <si>
    <t>156400</t>
  </si>
  <si>
    <t>1499</t>
  </si>
  <si>
    <t>NVERSIONES DAMA SALUD SA</t>
  </si>
  <si>
    <t xml:space="preserve">0202      </t>
  </si>
  <si>
    <t>Registra un pago con CIB 250408 por $1.848.000,00</t>
  </si>
  <si>
    <t>179101</t>
  </si>
  <si>
    <t>2103</t>
  </si>
  <si>
    <t>900694383</t>
  </si>
  <si>
    <t>SUPERMERCADO DEL NORTE Y B S.A.S</t>
  </si>
  <si>
    <t>1150</t>
  </si>
  <si>
    <t>CON MEMORANDO A JURIDICA</t>
  </si>
  <si>
    <t>178722</t>
  </si>
  <si>
    <t>1802</t>
  </si>
  <si>
    <t>52234934</t>
  </si>
  <si>
    <t>SHIRLEY GISSET CARRION  UÑATE</t>
  </si>
  <si>
    <t>1186</t>
  </si>
  <si>
    <t>178737</t>
  </si>
  <si>
    <t>1816</t>
  </si>
  <si>
    <t>30338191</t>
  </si>
  <si>
    <t>LUZ MILDA JIMENEZ VELASQUEZ</t>
  </si>
  <si>
    <t>1215</t>
  </si>
  <si>
    <t>195336</t>
  </si>
  <si>
    <t>520117821</t>
  </si>
  <si>
    <t xml:space="preserve">ALBERTO OSORIO ROMERO  ALBERTO OSORIO ROMERO </t>
  </si>
  <si>
    <t>6439</t>
  </si>
  <si>
    <t>197251</t>
  </si>
  <si>
    <t>120122953</t>
  </si>
  <si>
    <t xml:space="preserve">ZHANG  LIZHI </t>
  </si>
  <si>
    <t>7905</t>
  </si>
  <si>
    <t>Registra un pago con CIB 331970 por $532.079,00</t>
  </si>
  <si>
    <t>197255</t>
  </si>
  <si>
    <t>420120096</t>
  </si>
  <si>
    <t xml:space="preserve">JAIRO ROJAS LUNA  JAIRO ROJAS LUNA </t>
  </si>
  <si>
    <t>6495</t>
  </si>
  <si>
    <t>197267</t>
  </si>
  <si>
    <t>420120941</t>
  </si>
  <si>
    <t>FERNEY DE JESUS FUENTES TORRES</t>
  </si>
  <si>
    <t>6457</t>
  </si>
  <si>
    <t>197274</t>
  </si>
  <si>
    <t>520121512</t>
  </si>
  <si>
    <t xml:space="preserve">PEDRO MARCEL TOVAR SENDALES </t>
  </si>
  <si>
    <t>13070</t>
  </si>
  <si>
    <t>197275</t>
  </si>
  <si>
    <t>420120894</t>
  </si>
  <si>
    <t xml:space="preserve">ISABEL CRISTINA BETA  ISABEL CRISTINA BETA </t>
  </si>
  <si>
    <t>6460</t>
  </si>
  <si>
    <t>212386</t>
  </si>
  <si>
    <t>3336</t>
  </si>
  <si>
    <t>52431948</t>
  </si>
  <si>
    <t>FANNY  GUTIERREZ VACA</t>
  </si>
  <si>
    <t>1463</t>
  </si>
  <si>
    <t>195371</t>
  </si>
  <si>
    <t>420116197</t>
  </si>
  <si>
    <t xml:space="preserve">CARLOS JULIO SANCHEZ MARTINEZ </t>
  </si>
  <si>
    <t>6325</t>
  </si>
  <si>
    <t>195358</t>
  </si>
  <si>
    <t>420117197</t>
  </si>
  <si>
    <t>YORJANI PAOLA SABAN</t>
  </si>
  <si>
    <t>11137</t>
  </si>
  <si>
    <t>SE RECLASIFICA</t>
  </si>
  <si>
    <t>195365</t>
  </si>
  <si>
    <t>420118493</t>
  </si>
  <si>
    <t>ANDREA XIOMARA CABALLERO PRIETO</t>
  </si>
  <si>
    <t>8265</t>
  </si>
  <si>
    <t>197284</t>
  </si>
  <si>
    <t>420121044</t>
  </si>
  <si>
    <t>MARISOL   VALENCIA  GONZALEZ</t>
  </si>
  <si>
    <t>10501</t>
  </si>
  <si>
    <t>197289</t>
  </si>
  <si>
    <t>120122819</t>
  </si>
  <si>
    <t>JULIO DANIEL GUERRERO ZARATE</t>
  </si>
  <si>
    <t>9531</t>
  </si>
  <si>
    <t>197295</t>
  </si>
  <si>
    <t>420125670</t>
  </si>
  <si>
    <t>MARLYN PATRICIA GONZALEZ MORA</t>
  </si>
  <si>
    <t>9560</t>
  </si>
  <si>
    <t>197297</t>
  </si>
  <si>
    <t>120122544</t>
  </si>
  <si>
    <t>MANUEL VICENTE MENDOZA MORENO</t>
  </si>
  <si>
    <t>8268</t>
  </si>
  <si>
    <t>SE RECLASIFICA Y CREA TERCERO</t>
  </si>
  <si>
    <t>197298</t>
  </si>
  <si>
    <t>520121565</t>
  </si>
  <si>
    <t>10032</t>
  </si>
  <si>
    <t>197303</t>
  </si>
  <si>
    <t>42012241</t>
  </si>
  <si>
    <t>LINA RODRIGUEZ SERNA</t>
  </si>
  <si>
    <t>8280</t>
  </si>
  <si>
    <t>197304</t>
  </si>
  <si>
    <t>420124974</t>
  </si>
  <si>
    <t>OLGA MARINA CORREDOR NUÑEZ</t>
  </si>
  <si>
    <t>11025</t>
  </si>
  <si>
    <t>197311</t>
  </si>
  <si>
    <t>42012186</t>
  </si>
  <si>
    <t>JENNY CAROLINA PEREZ OJEDA</t>
  </si>
  <si>
    <t>8282</t>
  </si>
  <si>
    <t>197324</t>
  </si>
  <si>
    <t>120124833</t>
  </si>
  <si>
    <t xml:space="preserve">TU DULCE COMPAÑIA </t>
  </si>
  <si>
    <t>5852</t>
  </si>
  <si>
    <t>197325</t>
  </si>
  <si>
    <t>12012410</t>
  </si>
  <si>
    <t>JENIFER JULIETH CELEITA</t>
  </si>
  <si>
    <t>8288</t>
  </si>
  <si>
    <t>178946</t>
  </si>
  <si>
    <t>2001</t>
  </si>
  <si>
    <t>ANGIE JULIETH VARGAS PRECIADO</t>
  </si>
  <si>
    <t>1449</t>
  </si>
  <si>
    <t>178668</t>
  </si>
  <si>
    <t>1750</t>
  </si>
  <si>
    <t>1016081582</t>
  </si>
  <si>
    <t>YONATHAN ALEXANDER BELTRAN PEREZ</t>
  </si>
  <si>
    <t>2134</t>
  </si>
  <si>
    <t>179049</t>
  </si>
  <si>
    <t>2053</t>
  </si>
  <si>
    <t>80843825</t>
  </si>
  <si>
    <t>JHON FABER VALENCIA  GALLEGO</t>
  </si>
  <si>
    <t>1507</t>
  </si>
  <si>
    <t>195363</t>
  </si>
  <si>
    <t>520118251</t>
  </si>
  <si>
    <t>1072744360</t>
  </si>
  <si>
    <t>WILLIAM   HURTADO ENCISO</t>
  </si>
  <si>
    <t>8464</t>
  </si>
  <si>
    <t>196293</t>
  </si>
  <si>
    <t>420115988</t>
  </si>
  <si>
    <t>LEIDY CONSTANSA MORALES PEREZ</t>
  </si>
  <si>
    <t>7504</t>
  </si>
  <si>
    <t>197331</t>
  </si>
  <si>
    <t>120121892</t>
  </si>
  <si>
    <t>CENAIDA   MOSQUERA  MOSQUERA</t>
  </si>
  <si>
    <t>5931</t>
  </si>
  <si>
    <t>179055</t>
  </si>
  <si>
    <t>2058</t>
  </si>
  <si>
    <t>1013618770</t>
  </si>
  <si>
    <t>CAROLINA  LEYTON GOMEZ</t>
  </si>
  <si>
    <t>179201</t>
  </si>
  <si>
    <t>52852933</t>
  </si>
  <si>
    <t>DIANA  BRILLITH GUERRERO CHAVES</t>
  </si>
  <si>
    <t>1801</t>
  </si>
  <si>
    <t>195368</t>
  </si>
  <si>
    <t>420117146</t>
  </si>
  <si>
    <t xml:space="preserve">PABLO ENRIQUE ROMERO  PABLO ENRIQUE ROMERO </t>
  </si>
  <si>
    <t>6879</t>
  </si>
  <si>
    <t>154384</t>
  </si>
  <si>
    <t>1076</t>
  </si>
  <si>
    <t>1014216457</t>
  </si>
  <si>
    <t>JENIFER  YEPES ANGEL</t>
  </si>
  <si>
    <t>1068</t>
  </si>
  <si>
    <t>178666</t>
  </si>
  <si>
    <t>1748</t>
  </si>
  <si>
    <t>830080877</t>
  </si>
  <si>
    <t>LA DOLCEZZA GOURMET</t>
  </si>
  <si>
    <t>1601</t>
  </si>
  <si>
    <t>179231</t>
  </si>
  <si>
    <t>2223</t>
  </si>
  <si>
    <t>79544036</t>
  </si>
  <si>
    <t>JOSE MARTIN PARDO MONTAÑA</t>
  </si>
  <si>
    <t>1294</t>
  </si>
  <si>
    <t>197334</t>
  </si>
  <si>
    <t>120120028</t>
  </si>
  <si>
    <t>52363337</t>
  </si>
  <si>
    <t xml:space="preserve">MARIA YOLANDA CHAVARRO </t>
  </si>
  <si>
    <t>8766</t>
  </si>
  <si>
    <t>Tiene Acuerdo de Pago con un pago total $222.281 CIB 321173 Y 322306</t>
  </si>
  <si>
    <t>195384</t>
  </si>
  <si>
    <t>120115108</t>
  </si>
  <si>
    <t>RODRIGO  CASTELLANOS OSMA</t>
  </si>
  <si>
    <t>11101</t>
  </si>
  <si>
    <t>197346</t>
  </si>
  <si>
    <t>120121511</t>
  </si>
  <si>
    <t>BERTHA DIAZ</t>
  </si>
  <si>
    <t>11106</t>
  </si>
  <si>
    <t>197349</t>
  </si>
  <si>
    <t>520121618</t>
  </si>
  <si>
    <t>JONNATHAN STIVEN RICO MENDIENTA</t>
  </si>
  <si>
    <t>11153</t>
  </si>
  <si>
    <t>197356</t>
  </si>
  <si>
    <t>120121996</t>
  </si>
  <si>
    <t>JAIME ENRIQUE ROJAS ALDANA</t>
  </si>
  <si>
    <t>197359</t>
  </si>
  <si>
    <t>520125004</t>
  </si>
  <si>
    <t>CLUB SOCIAL DOWNTOWN DC SAS</t>
  </si>
  <si>
    <t>11098</t>
  </si>
  <si>
    <t>129043</t>
  </si>
  <si>
    <t>3211</t>
  </si>
  <si>
    <t>39547601</t>
  </si>
  <si>
    <t>ALBA BEATRIZ CASTELLANOS CALDERON</t>
  </si>
  <si>
    <t>1872</t>
  </si>
  <si>
    <t>Tiene Acuerdo de Pago con un pago total $390.656 CIB 321020, 321667, 322317, 323096, 324155, 324678, 333795</t>
  </si>
  <si>
    <t>156397</t>
  </si>
  <si>
    <t>1156</t>
  </si>
  <si>
    <t>MEDICOS ASOCIADOS SA-CLINICA FEDERMAN</t>
  </si>
  <si>
    <t xml:space="preserve">0115      </t>
  </si>
  <si>
    <t>179075</t>
  </si>
  <si>
    <t>2077</t>
  </si>
  <si>
    <t>52199148</t>
  </si>
  <si>
    <t>LUZ YANET NOHAVA CASTAÑO</t>
  </si>
  <si>
    <t>1710</t>
  </si>
  <si>
    <t>179188</t>
  </si>
  <si>
    <t>7309097</t>
  </si>
  <si>
    <t>OSCAR JULIO  RONCANCIO RUGE</t>
  </si>
  <si>
    <t>1792</t>
  </si>
  <si>
    <t>195386</t>
  </si>
  <si>
    <t>120112969</t>
  </si>
  <si>
    <t>ÉXITO</t>
  </si>
  <si>
    <t>1098</t>
  </si>
  <si>
    <t>197347</t>
  </si>
  <si>
    <t>220121557</t>
  </si>
  <si>
    <t>JHON CARLOS RICO</t>
  </si>
  <si>
    <t>10041</t>
  </si>
  <si>
    <t>197348</t>
  </si>
  <si>
    <t>120122738</t>
  </si>
  <si>
    <t>NEGOCIOS LA CEIBA S.A.S</t>
  </si>
  <si>
    <t>10074</t>
  </si>
  <si>
    <t>197358</t>
  </si>
  <si>
    <t>120124971</t>
  </si>
  <si>
    <t>JHON ALEXANDER FERNANDEZ RIAÑO</t>
  </si>
  <si>
    <t>11099</t>
  </si>
  <si>
    <t>129565</t>
  </si>
  <si>
    <t>3554</t>
  </si>
  <si>
    <t>830144844</t>
  </si>
  <si>
    <t>PLENITUD INTERIOR SAS</t>
  </si>
  <si>
    <t>1693</t>
  </si>
  <si>
    <t>178761</t>
  </si>
  <si>
    <t>1836</t>
  </si>
  <si>
    <t xml:space="preserve">MAYERLI DAVID MANCO </t>
  </si>
  <si>
    <t>1246</t>
  </si>
  <si>
    <t>179118</t>
  </si>
  <si>
    <t>2120</t>
  </si>
  <si>
    <t>51800867</t>
  </si>
  <si>
    <t>JEANNETTE ANIED BARON ABRIL</t>
  </si>
  <si>
    <t>2322</t>
  </si>
  <si>
    <t>195392</t>
  </si>
  <si>
    <t>120114183</t>
  </si>
  <si>
    <t xml:space="preserve">NILSON BERNAL  NILSON BERNAL </t>
  </si>
  <si>
    <t>4489</t>
  </si>
  <si>
    <t>179542</t>
  </si>
  <si>
    <t>2475</t>
  </si>
  <si>
    <t>59676189</t>
  </si>
  <si>
    <t xml:space="preserve">IRENE  BETANCOURTH </t>
  </si>
  <si>
    <t>2174</t>
  </si>
  <si>
    <t>Ajuste por menor valor causado</t>
  </si>
  <si>
    <t>Tiene Acuerdo de Pago con un pago total $331.246, CIB 320684 y 330615</t>
  </si>
  <si>
    <t>179574</t>
  </si>
  <si>
    <t>2505</t>
  </si>
  <si>
    <t>51576075</t>
  </si>
  <si>
    <t xml:space="preserve">MYRIAN   LOPEZ </t>
  </si>
  <si>
    <t>2213</t>
  </si>
  <si>
    <t>179733</t>
  </si>
  <si>
    <t>2650</t>
  </si>
  <si>
    <t>35491433</t>
  </si>
  <si>
    <t>NOHORA  SALAMANCA DE BEJARANO</t>
  </si>
  <si>
    <t>1932</t>
  </si>
  <si>
    <t>179930</t>
  </si>
  <si>
    <t>2844</t>
  </si>
  <si>
    <t>900635000</t>
  </si>
  <si>
    <t>UNIDAD COMERCIAL LOS BAQUEROS S A S</t>
  </si>
  <si>
    <t>1956</t>
  </si>
  <si>
    <t>195540</t>
  </si>
  <si>
    <t>120117340</t>
  </si>
  <si>
    <t>19303694</t>
  </si>
  <si>
    <t>JOSE  DARIO PUENTES FAJARDO</t>
  </si>
  <si>
    <t>2937</t>
  </si>
  <si>
    <t>Tiene Acuerdo de Pago con un pago total $962.324, CIB 320759,321272,322043,322764,323634,324555 Y 324869</t>
  </si>
  <si>
    <t>127633</t>
  </si>
  <si>
    <t>2100</t>
  </si>
  <si>
    <t>79521341</t>
  </si>
  <si>
    <t>PEDRO LUIS BELTRAN GUZMAN</t>
  </si>
  <si>
    <t>467</t>
  </si>
  <si>
    <t>Tiene Acuerdo de Pago con un pago total $681.363, CIB 320963,321616,322274,323383,324443 Y 329094</t>
  </si>
  <si>
    <t>143011</t>
  </si>
  <si>
    <t>6564</t>
  </si>
  <si>
    <t>19394841</t>
  </si>
  <si>
    <t>EDIBERTO  BOLIVAR OCHOA</t>
  </si>
  <si>
    <t>1721</t>
  </si>
  <si>
    <t>156362</t>
  </si>
  <si>
    <t>1972</t>
  </si>
  <si>
    <t>900028068</t>
  </si>
  <si>
    <t>DENT ALL ODONTOLOGIA ESTETICA LTDA</t>
  </si>
  <si>
    <t>0248</t>
  </si>
  <si>
    <t>156393</t>
  </si>
  <si>
    <t>2105</t>
  </si>
  <si>
    <t>900219982</t>
  </si>
  <si>
    <t>ESTHETIC OTF EU</t>
  </si>
  <si>
    <t>0457</t>
  </si>
  <si>
    <t xml:space="preserve">SE AJUSTA CAUSACION </t>
  </si>
  <si>
    <t>179144</t>
  </si>
  <si>
    <t>2142</t>
  </si>
  <si>
    <t>30225039</t>
  </si>
  <si>
    <t>NINI YOANA SANCHEZ CASTRILLON</t>
  </si>
  <si>
    <t>2285</t>
  </si>
  <si>
    <t>179349</t>
  </si>
  <si>
    <t>2332</t>
  </si>
  <si>
    <t>53037551</t>
  </si>
  <si>
    <t xml:space="preserve">PAOLA ROTTA NIEVES </t>
  </si>
  <si>
    <t>1918</t>
  </si>
  <si>
    <t>179529</t>
  </si>
  <si>
    <t>2462</t>
  </si>
  <si>
    <t>51744538</t>
  </si>
  <si>
    <t>RUTH  MARY CUMARA ARDILA</t>
  </si>
  <si>
    <t>2171</t>
  </si>
  <si>
    <t>195400</t>
  </si>
  <si>
    <t>120115778</t>
  </si>
  <si>
    <t>29533365</t>
  </si>
  <si>
    <t xml:space="preserve">AFRA CASTAÑEDA GUARNIZO  AFRA CASTAÑEDA GUARNIZO </t>
  </si>
  <si>
    <t>8684</t>
  </si>
  <si>
    <t>216140</t>
  </si>
  <si>
    <t>420115879</t>
  </si>
  <si>
    <t>800032705</t>
  </si>
  <si>
    <t>PARROQUIA SAN ANTONIO DE PADUA</t>
  </si>
  <si>
    <t>226</t>
  </si>
  <si>
    <t>SE AJUSTA Y RECLASIFICA</t>
  </si>
  <si>
    <t>Se carga CIB 296838 por valor de $157.000</t>
  </si>
  <si>
    <t>179513</t>
  </si>
  <si>
    <t>2446</t>
  </si>
  <si>
    <t>80061401</t>
  </si>
  <si>
    <t>EDILSON URIEL MORENO VELANDIA</t>
  </si>
  <si>
    <t>1255</t>
  </si>
  <si>
    <t>201122</t>
  </si>
  <si>
    <t>2966</t>
  </si>
  <si>
    <t>79798824</t>
  </si>
  <si>
    <t>HERMES EDILSON GIRALDO GIRALDO</t>
  </si>
  <si>
    <t>2002</t>
  </si>
  <si>
    <t>178650</t>
  </si>
  <si>
    <t>1732</t>
  </si>
  <si>
    <t>52783218</t>
  </si>
  <si>
    <t>ADRIANA MARIA SANCHEZ HERNANDEZ</t>
  </si>
  <si>
    <t>1292</t>
  </si>
  <si>
    <t>179032</t>
  </si>
  <si>
    <t>2046</t>
  </si>
  <si>
    <t>4921868</t>
  </si>
  <si>
    <t>ALFONSO  DIAZ ARDILA</t>
  </si>
  <si>
    <t>1425</t>
  </si>
  <si>
    <t>AÑO PRESCRIPCIÓN</t>
  </si>
  <si>
    <t>.</t>
  </si>
  <si>
    <t>GESTIÓN</t>
  </si>
  <si>
    <t>CON ABONO CON EMBARGO NO OFICIADO A BANCOS</t>
  </si>
  <si>
    <t>SIN ABONO</t>
  </si>
  <si>
    <t>SIN ABONO CON EMBARGO SIN RESPUESTA</t>
  </si>
  <si>
    <t>SIN ABONO CON EMBARGO Y RESPUESTA POSITIVA</t>
  </si>
  <si>
    <t>Total</t>
  </si>
  <si>
    <t>CON MANDAMIENTO DE PAGO SIN NOTIFICAR</t>
  </si>
  <si>
    <t>CON MANDAMIENTO DE PAGO NOTIFICADO</t>
  </si>
  <si>
    <t>CON ACUERDO DE PAGO Y MANDAMIENTO DE PAGO NOTIFICADO</t>
  </si>
  <si>
    <t>CON NOVEDAD EN LA INFORMACIÓN REGISTRADA</t>
  </si>
  <si>
    <t>CON ACUERDO DE PAGO Y MANDAMIENTO DE PAGO SIN NOTIFICAR</t>
  </si>
  <si>
    <t>CON GESTIÓN</t>
  </si>
  <si>
    <t>SIN GESTIÓN</t>
  </si>
  <si>
    <t>CON ABONO Y EMBARGO CON RESPUESTA NEGATIVA</t>
  </si>
  <si>
    <t>CON ABONO Y EMBARGO SIN RESPUESTA</t>
  </si>
  <si>
    <t>SIN ABONO CON EMBARGO NO OFICIADO A BANCOS</t>
  </si>
  <si>
    <t>SIN ABONO CON EMBARGO Y RESPUESTA NEGATIVA</t>
  </si>
  <si>
    <t>CON ACUERDO DE PAGO</t>
  </si>
  <si>
    <t>SOCIEDAD EN LIQUIDACIÓN CON MEMORANDO A JURÍDICA</t>
  </si>
  <si>
    <t>ABONO</t>
  </si>
  <si>
    <t>MP</t>
  </si>
  <si>
    <t>SIN MANDAMIENTO DE PAGO</t>
  </si>
  <si>
    <t>195200</t>
  </si>
  <si>
    <t>4269983</t>
  </si>
  <si>
    <t xml:space="preserve">HERNANDO LOPEZ ROMERO  HERNANDO LOPEZ ROMERO </t>
  </si>
  <si>
    <t>393000
393.000 y CC 4269983
393000</t>
  </si>
  <si>
    <t>8292</t>
  </si>
  <si>
    <t>Luis Enrique Moncada Ramirez</t>
  </si>
  <si>
    <t>SE AJUSTA VALOR DE MULTA INICIAL/SIIAS TIENE NUMERO ERRONEO 4869983</t>
  </si>
  <si>
    <t>No registra ningun pago</t>
  </si>
  <si>
    <t>861_14 de agosto</t>
  </si>
  <si>
    <t>217296</t>
  </si>
  <si>
    <t>120114408</t>
  </si>
  <si>
    <t>31882829</t>
  </si>
  <si>
    <t xml:space="preserve">LUIS ALEJANDRO GUACANEME VALBUENA  LUIS ALEJANDRO GUACANEME VALBUENA </t>
  </si>
  <si>
    <t>5914</t>
  </si>
  <si>
    <t>No aplica ajuste, valor registrado en cuentas de difícil cobro y deteriorado al 100%</t>
  </si>
  <si>
    <t>197580</t>
  </si>
  <si>
    <t>120125893</t>
  </si>
  <si>
    <t>9005353360</t>
  </si>
  <si>
    <t>CAFE TERRA BAR SAS</t>
  </si>
  <si>
    <t>1176</t>
  </si>
  <si>
    <t>Ajuste por menor valor registrado para llevar al Comité</t>
  </si>
  <si>
    <t>1264</t>
  </si>
  <si>
    <t>79515482</t>
  </si>
  <si>
    <t>LUIS OCTAVIO AVILA QUIROGA</t>
  </si>
  <si>
    <t>3289</t>
  </si>
  <si>
    <t>1143</t>
  </si>
  <si>
    <t>9001412418</t>
  </si>
  <si>
    <t>SLEEP WELL COLOMBIA LTDA</t>
  </si>
  <si>
    <t>3723</t>
  </si>
  <si>
    <t>SE RECLASIFICA DE TERCERO 79535451</t>
  </si>
  <si>
    <t>156375</t>
  </si>
  <si>
    <t>1994</t>
  </si>
  <si>
    <t>900061087</t>
  </si>
  <si>
    <t>ALEANDES Y COMPAÑIA LIMITADA</t>
  </si>
  <si>
    <t xml:space="preserve">0425      </t>
  </si>
  <si>
    <t>OK CREAR</t>
  </si>
  <si>
    <t>156712</t>
  </si>
  <si>
    <t>9003323761</t>
  </si>
  <si>
    <t>MEDLIFE AMBULANCIAS LTDA</t>
  </si>
  <si>
    <t xml:space="preserve">0982      </t>
  </si>
  <si>
    <t>SE RECLASIFICA DE TERCERO</t>
  </si>
  <si>
    <t>156532</t>
  </si>
  <si>
    <t>1745</t>
  </si>
  <si>
    <t>8001195091</t>
  </si>
  <si>
    <t>URODINAMIA LTDA</t>
  </si>
  <si>
    <t xml:space="preserve">0781      </t>
  </si>
  <si>
    <t>SE RECLASIFICA DE TERCERO19345869</t>
  </si>
  <si>
    <t>156466</t>
  </si>
  <si>
    <t>1780</t>
  </si>
  <si>
    <t>8110291505</t>
  </si>
  <si>
    <t xml:space="preserve">FORMA VITAL DE COLOMBIA S.A </t>
  </si>
  <si>
    <t xml:space="preserve">0684      </t>
  </si>
  <si>
    <t>156396</t>
  </si>
  <si>
    <t>1897</t>
  </si>
  <si>
    <t>8305051561</t>
  </si>
  <si>
    <t>CENTRO DE ADICCIONES SIQUEM LTDA</t>
  </si>
  <si>
    <t xml:space="preserve">0483      </t>
  </si>
  <si>
    <t>SE AJUSTA MULTA NO CAUSADA</t>
  </si>
  <si>
    <t>156416</t>
  </si>
  <si>
    <t>1806</t>
  </si>
  <si>
    <t>8300321759</t>
  </si>
  <si>
    <t>FUNDACION RECREAR</t>
  </si>
  <si>
    <t xml:space="preserve">0385      </t>
  </si>
  <si>
    <t>156061</t>
  </si>
  <si>
    <t>765</t>
  </si>
  <si>
    <t>66770586</t>
  </si>
  <si>
    <t>NUBE ROSA ESCOBAR ROPDRIGUEZ</t>
  </si>
  <si>
    <t xml:space="preserve">1354      </t>
  </si>
  <si>
    <t>156071</t>
  </si>
  <si>
    <t>976</t>
  </si>
  <si>
    <t>8300691521</t>
  </si>
  <si>
    <t>FONSALUD LTDA</t>
  </si>
  <si>
    <t>1404</t>
  </si>
  <si>
    <t>155933</t>
  </si>
  <si>
    <t>605</t>
  </si>
  <si>
    <t>39689165</t>
  </si>
  <si>
    <t>ANA CONSUELO ULLOA ALMEIDA</t>
  </si>
  <si>
    <t xml:space="preserve">1330      </t>
  </si>
  <si>
    <t>155965</t>
  </si>
  <si>
    <t>774</t>
  </si>
  <si>
    <t>SISTEMA INTEGRAL DE TRANSPORTE MEDICALIZADO AEREO Y TERRESTRE SOCIEDAD LTDA - SIMAT LTDA</t>
  </si>
  <si>
    <t xml:space="preserve">1248      </t>
  </si>
  <si>
    <t xml:space="preserve">18/04/2018	</t>
  </si>
  <si>
    <t>SE RECLASIFICA DE TERCERO 11434486 CON DETERIORO</t>
  </si>
  <si>
    <t>155934</t>
  </si>
  <si>
    <t>670</t>
  </si>
  <si>
    <t>900194185</t>
  </si>
  <si>
    <t>AMARSALUD IPS 20 DE JULIO</t>
  </si>
  <si>
    <t xml:space="preserve">1184      </t>
  </si>
  <si>
    <t>194945</t>
  </si>
  <si>
    <t>420115943</t>
  </si>
  <si>
    <t>9004282547</t>
  </si>
  <si>
    <t>DISOLTEX SAS</t>
  </si>
  <si>
    <t>6208</t>
  </si>
  <si>
    <t>195086</t>
  </si>
  <si>
    <t>120111798</t>
  </si>
  <si>
    <t>52050235</t>
  </si>
  <si>
    <t>MARIA DEYSY CARDENAS RODRIGUEZ</t>
  </si>
  <si>
    <t>11058</t>
  </si>
  <si>
    <t>No tiene pagos.</t>
  </si>
  <si>
    <t>195878</t>
  </si>
  <si>
    <t>420117725</t>
  </si>
  <si>
    <t>830061130</t>
  </si>
  <si>
    <t>CORPORACION INSTITUTO LA RABIDA SEDE BACHILLERATO</t>
  </si>
  <si>
    <t>7610</t>
  </si>
  <si>
    <t>SE AJUSTA VL EN CAUSACION</t>
  </si>
  <si>
    <t>217289</t>
  </si>
  <si>
    <t>520111858</t>
  </si>
  <si>
    <t>3699355</t>
  </si>
  <si>
    <t xml:space="preserve">IVON YANETH PALACIO QUIROGA  IVON YANETH PALACIO QUIROGA </t>
  </si>
  <si>
    <t>11114</t>
  </si>
  <si>
    <t>ORIGEN DE LA DEUDA</t>
  </si>
  <si>
    <t xml:space="preserve">AREA GENERADORA </t>
  </si>
  <si>
    <t>DEFINICIÓN</t>
  </si>
  <si>
    <t>RECOMENDACIÓN</t>
  </si>
  <si>
    <t>RESPUESTA ENTIDADES DE REGISTRO Y/O FINANACIERAS</t>
  </si>
  <si>
    <t xml:space="preserve">VSP </t>
  </si>
  <si>
    <t>Cédula de Ciudadanía</t>
  </si>
  <si>
    <t xml:space="preserve">Prescripción </t>
  </si>
  <si>
    <t>Positiva</t>
  </si>
  <si>
    <t>Contratos y Convenios</t>
  </si>
  <si>
    <t>Cédula de Extranjería</t>
  </si>
  <si>
    <t xml:space="preserve">Remisión </t>
  </si>
  <si>
    <t>Negativa</t>
  </si>
  <si>
    <t>Agencias en Derecho</t>
  </si>
  <si>
    <t>IVC Art. 51</t>
  </si>
  <si>
    <t>NIT</t>
  </si>
  <si>
    <t xml:space="preserve">Numero Identificación Tributaria </t>
  </si>
  <si>
    <t xml:space="preserve">Costo Beneficio </t>
  </si>
  <si>
    <t>No aplica</t>
  </si>
  <si>
    <t xml:space="preserve">Costas Procesales </t>
  </si>
  <si>
    <t>Contratación</t>
  </si>
  <si>
    <t>PS</t>
  </si>
  <si>
    <t xml:space="preserve">Pasaporte </t>
  </si>
  <si>
    <t xml:space="preserve">Inexistencia probada del deudor </t>
  </si>
  <si>
    <t xml:space="preserve">Otros </t>
  </si>
  <si>
    <t>PEP</t>
  </si>
  <si>
    <t>Permiso Especial de Permanencia</t>
  </si>
  <si>
    <t>RESPONSABLE</t>
  </si>
  <si>
    <t>STELLA</t>
  </si>
  <si>
    <t>LINA</t>
  </si>
  <si>
    <t>MABEL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</si>
</sst>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#"/>
    <numFmt numFmtId="166" formatCode="_(* #,##0.00_);_(* \(#,##0.00\);_(* &quot;-&quot;??_);_(@_)"/>
    <numFmt numFmtId="167" formatCode="_-&quot;$&quot;\ * #,##0_-;\-&quot;$&quot;\ * #,##0_-;_-&quot;$&quot;\ * &quot;-&quot;??_-;_-@_-"/>
    <numFmt numFmtId="168" formatCode="dd\-mm\-yyyy"/>
  </numFmts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sz val="11"/>
      <color theme="1"/>
      <name val="Calibri"/>
      <family val="2"/>
      <scheme val="minor"/>
    </font>
    <font>
      <sz val="11"/>
      <name val="Aptos Narrow"/>
      <family val="2"/>
    </font>
    <font>
      <b/>
      <sz val="11"/>
      <name val="Aptos Narrow"/>
      <family val="2"/>
    </font>
    <font>
      <sz val="12"/>
      <color theme="1"/>
      <name val="Calibri"/>
      <family val="2"/>
      <scheme val="minor"/>
    </font>
    <font>
      <b/>
      <sz val="11"/>
      <color rgb="FF000000"/>
      <name val="Aptos Display"/>
      <family val="2"/>
    </font>
    <font>
      <sz val="11"/>
      <color rgb="FF000000"/>
      <name val="Aptos Display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ptos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rgb="FF333333"/>
      <name val="Arial"/>
      <family val="2"/>
    </font>
    <font>
      <sz val="11"/>
      <color theme="1"/>
      <name val="Aptos Narrow"/>
      <family val="2"/>
    </font>
    <font>
      <sz val="11"/>
      <color theme="1"/>
      <name val="Aptos Display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0" fontId="7" fillId="0" borderId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10" fillId="0" borderId="0"/>
  </cellStyleXfs>
  <cellXfs count="173">
    <xf numFmtId="0" fontId="0" fillId="0" borderId="0" xfId="0"/>
    <xf numFmtId="0" fontId="2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1" xfId="0" applyFont="1" applyBorder="1"/>
    <xf numFmtId="1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13" xfId="0" applyNumberFormat="1" applyBorder="1"/>
    <xf numFmtId="0" fontId="0" fillId="0" borderId="14" xfId="0" applyBorder="1" applyAlignment="1">
      <alignment horizontal="left"/>
    </xf>
    <xf numFmtId="0" fontId="0" fillId="0" borderId="15" xfId="0" applyBorder="1"/>
    <xf numFmtId="164" fontId="0" fillId="0" borderId="16" xfId="0" applyNumberFormat="1" applyBorder="1"/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8" xfId="0" applyBorder="1"/>
    <xf numFmtId="0" fontId="0" fillId="0" borderId="16" xfId="0" applyBorder="1"/>
    <xf numFmtId="14" fontId="0" fillId="0" borderId="12" xfId="0" applyNumberFormat="1" applyBorder="1" applyAlignment="1">
      <alignment horizontal="left"/>
    </xf>
    <xf numFmtId="0" fontId="0" fillId="0" borderId="7" xfId="0" pivotButton="1" applyBorder="1"/>
    <xf numFmtId="167" fontId="9" fillId="0" borderId="19" xfId="4" applyNumberFormat="1" applyFont="1" applyBorder="1" applyAlignment="1">
      <alignment horizontal="center" vertical="center"/>
    </xf>
    <xf numFmtId="167" fontId="8" fillId="0" borderId="19" xfId="4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0" xfId="0" pivotButton="1" applyBorder="1"/>
    <xf numFmtId="0" fontId="0" fillId="0" borderId="20" xfId="0" applyBorder="1" applyAlignment="1">
      <alignment horizontal="left"/>
    </xf>
    <xf numFmtId="0" fontId="0" fillId="0" borderId="7" xfId="0" applyBorder="1"/>
    <xf numFmtId="164" fontId="0" fillId="0" borderId="8" xfId="0" applyNumberFormat="1" applyBorder="1"/>
    <xf numFmtId="0" fontId="0" fillId="0" borderId="0" xfId="0" applyAlignment="1">
      <alignment horizontal="left"/>
    </xf>
    <xf numFmtId="14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 applyProtection="1">
      <alignment horizontal="center"/>
      <protection locked="0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2" fillId="0" borderId="1" xfId="0" applyFont="1" applyBorder="1"/>
    <xf numFmtId="14" fontId="0" fillId="0" borderId="0" xfId="0" applyNumberFormat="1"/>
    <xf numFmtId="43" fontId="1" fillId="0" borderId="1" xfId="1" applyFont="1" applyFill="1" applyBorder="1" applyAlignment="1" applyProtection="1">
      <alignment horizontal="center" vertical="center" wrapText="1"/>
      <protection locked="0"/>
    </xf>
    <xf numFmtId="43" fontId="3" fillId="0" borderId="0" xfId="1" applyFont="1" applyFill="1" applyAlignment="1" applyProtection="1">
      <alignment horizontal="center"/>
      <protection locked="0"/>
    </xf>
    <xf numFmtId="165" fontId="0" fillId="0" borderId="1" xfId="0" applyNumberFormat="1" applyBorder="1"/>
    <xf numFmtId="14" fontId="0" fillId="0" borderId="1" xfId="0" applyNumberForma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1" fontId="5" fillId="0" borderId="0" xfId="1" applyNumberFormat="1" applyFont="1" applyFill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4" fontId="3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164" fontId="3" fillId="0" borderId="1" xfId="1" applyNumberFormat="1" applyFont="1" applyFill="1" applyBorder="1" applyAlignment="1" applyProtection="1">
      <alignment horizontal="left" vertical="center"/>
      <protection locked="0"/>
    </xf>
    <xf numFmtId="14" fontId="0" fillId="0" borderId="1" xfId="0" applyNumberFormat="1" applyBorder="1" applyAlignment="1">
      <alignment horizontal="center"/>
    </xf>
    <xf numFmtId="14" fontId="3" fillId="0" borderId="0" xfId="0" applyNumberFormat="1" applyFont="1" applyProtection="1">
      <protection locked="0"/>
    </xf>
    <xf numFmtId="43" fontId="3" fillId="0" borderId="1" xfId="1" applyFont="1" applyFill="1" applyBorder="1" applyAlignment="1" applyProtection="1">
      <alignment horizontal="center"/>
      <protection locked="0"/>
    </xf>
    <xf numFmtId="14" fontId="3" fillId="0" borderId="1" xfId="0" applyNumberFormat="1" applyFont="1" applyBorder="1" applyAlignment="1">
      <alignment horizontal="center"/>
    </xf>
    <xf numFmtId="164" fontId="3" fillId="0" borderId="0" xfId="1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 applyAlignment="1">
      <alignment horizontal="left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Alignment="1">
      <alignment horizontal="left" vertical="center"/>
    </xf>
    <xf numFmtId="164" fontId="2" fillId="0" borderId="1" xfId="8" applyNumberFormat="1" applyFont="1" applyBorder="1" applyAlignment="1" applyProtection="1">
      <alignment horizontal="left" vertical="center"/>
      <protection locked="0"/>
    </xf>
    <xf numFmtId="164" fontId="3" fillId="0" borderId="1" xfId="8" applyNumberFormat="1" applyFont="1" applyBorder="1" applyAlignment="1" applyProtection="1">
      <alignment horizontal="left"/>
      <protection locked="0"/>
    </xf>
    <xf numFmtId="49" fontId="0" fillId="0" borderId="0" xfId="0" applyNumberFormat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8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15" fillId="0" borderId="1" xfId="11" applyBorder="1" applyAlignment="1">
      <alignment horizontal="left"/>
    </xf>
    <xf numFmtId="0" fontId="0" fillId="0" borderId="0" xfId="0" applyAlignment="1">
      <alignment horizontal="center" vertical="center" wrapText="1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64" fontId="3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16" fillId="0" borderId="0" xfId="0" applyFont="1"/>
    <xf numFmtId="164" fontId="0" fillId="0" borderId="1" xfId="0" applyNumberFormat="1" applyBorder="1"/>
    <xf numFmtId="0" fontId="0" fillId="0" borderId="0" xfId="0" applyAlignment="1">
      <alignment horizontal="center" wrapText="1"/>
    </xf>
    <xf numFmtId="49" fontId="3" fillId="0" borderId="1" xfId="0" applyNumberFormat="1" applyFont="1" applyBorder="1" applyAlignment="1" applyProtection="1">
      <alignment horizontal="left"/>
      <protection locked="0"/>
    </xf>
    <xf numFmtId="0" fontId="1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3" fontId="3" fillId="0" borderId="1" xfId="1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>
      <alignment horizontal="center" vertical="center"/>
    </xf>
    <xf numFmtId="0" fontId="15" fillId="0" borderId="1" xfId="1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164" fontId="2" fillId="0" borderId="1" xfId="8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8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8" fillId="0" borderId="0" xfId="0" pivotButton="1" applyFont="1"/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pivotButton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9" fontId="18" fillId="0" borderId="0" xfId="6" applyFont="1"/>
    <xf numFmtId="0" fontId="0" fillId="0" borderId="21" xfId="0" applyBorder="1" applyAlignment="1">
      <alignment horizontal="left"/>
    </xf>
    <xf numFmtId="0" fontId="0" fillId="0" borderId="22" xfId="0" applyBorder="1"/>
    <xf numFmtId="164" fontId="0" fillId="0" borderId="23" xfId="0" applyNumberFormat="1" applyBorder="1"/>
    <xf numFmtId="168" fontId="19" fillId="0" borderId="0" xfId="0" applyNumberFormat="1" applyFont="1" applyAlignment="1">
      <alignment vertical="center"/>
    </xf>
    <xf numFmtId="0" fontId="3" fillId="3" borderId="0" xfId="0" applyFont="1" applyFill="1" applyProtection="1"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43" fontId="3" fillId="3" borderId="1" xfId="1" applyFont="1" applyFill="1" applyBorder="1" applyAlignment="1" applyProtection="1">
      <alignment horizontal="center"/>
      <protection locked="0"/>
    </xf>
    <xf numFmtId="164" fontId="3" fillId="3" borderId="1" xfId="8" applyNumberFormat="1" applyFont="1" applyFill="1" applyBorder="1" applyAlignment="1" applyProtection="1">
      <alignment horizontal="center" vertical="center"/>
      <protection locked="0"/>
    </xf>
    <xf numFmtId="164" fontId="20" fillId="3" borderId="0" xfId="0" applyNumberFormat="1" applyFont="1" applyFill="1" applyProtection="1">
      <protection locked="0"/>
    </xf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0" xfId="0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16" xfId="0" applyBorder="1"/>
    <xf numFmtId="0" fontId="3" fillId="0" borderId="2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3">
    <cellStyle name="Hyperlink" xfId="9" xr:uid="{211B35CA-4427-4339-AB27-B7D39D5D9B1D}"/>
    <cellStyle name="Millares" xfId="1" builtinId="3"/>
    <cellStyle name="Millares 2" xfId="3" xr:uid="{C0A071CF-9AF3-4E99-9A40-0CDBF2224165}"/>
    <cellStyle name="Millares 2 2" xfId="10" xr:uid="{F3630F55-A162-4C24-9874-023A99C72D29}"/>
    <cellStyle name="Millares 3" xfId="8" xr:uid="{774C3F0A-3A14-4E1D-8AED-EF083099834A}"/>
    <cellStyle name="Moneda" xfId="4" builtinId="4"/>
    <cellStyle name="Normal" xfId="0" builtinId="0"/>
    <cellStyle name="Normal 2" xfId="7" xr:uid="{401B29CC-FC08-4D07-A4EB-7BD8DDA8B438}"/>
    <cellStyle name="Normal 2 2" xfId="12" xr:uid="{34E10456-20B1-49B8-9953-5691E04FC294}"/>
    <cellStyle name="Normal 3" xfId="2" xr:uid="{662D968D-2DE5-415D-9F2E-EF6F697083B1}"/>
    <cellStyle name="Normal 3 2" xfId="5" xr:uid="{FB5EE2C7-7073-49CC-882F-059E40A251CE}"/>
    <cellStyle name="Normal 4" xfId="11" xr:uid="{535CA492-D6F0-4681-9001-3485BD30B237}"/>
    <cellStyle name="Porcentaje" xfId="6" builtinId="5"/>
  </cellStyles>
  <dxfs count="91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font>
        <name val="Aptos Display"/>
        <scheme val="none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en-US" b="1"/>
              <a:t>Cantidad de expedientes y valor a depurar Remisión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6879598883492353"/>
          <c:y val="0.11605397322921131"/>
          <c:w val="0.73721543336752715"/>
          <c:h val="0.735252081451118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TD!$B$45</c:f>
              <c:strCache>
                <c:ptCount val="1"/>
                <c:pt idx="0">
                  <c:v>Cantidad Expedientes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TD!$A$46:$A$48</c:f>
              <c:strCache>
                <c:ptCount val="3"/>
                <c:pt idx="0">
                  <c:v>2026</c:v>
                </c:pt>
                <c:pt idx="1">
                  <c:v>2028</c:v>
                </c:pt>
                <c:pt idx="2">
                  <c:v>Total general</c:v>
                </c:pt>
              </c:strCache>
            </c:strRef>
          </c:cat>
          <c:val>
            <c:numRef>
              <c:f>TD!$B$46:$B$47</c:f>
              <c:numCache>
                <c:formatCode>General</c:formatCode>
                <c:ptCount val="2"/>
                <c:pt idx="0">
                  <c:v>2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4-40DD-A26E-8FED7D6BB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4183327"/>
        <c:axId val="674179999"/>
      </c:barChart>
      <c:lineChart>
        <c:grouping val="standard"/>
        <c:varyColors val="0"/>
        <c:ser>
          <c:idx val="1"/>
          <c:order val="1"/>
          <c:tx>
            <c:strRef>
              <c:f>TD!$C$45</c:f>
              <c:strCache>
                <c:ptCount val="1"/>
                <c:pt idx="0">
                  <c:v> Valor a depurar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TD!$A$46:$A$47</c:f>
              <c:strCache>
                <c:ptCount val="2"/>
                <c:pt idx="0">
                  <c:v>2026</c:v>
                </c:pt>
                <c:pt idx="1">
                  <c:v>2028</c:v>
                </c:pt>
              </c:strCache>
            </c:strRef>
          </c:cat>
          <c:val>
            <c:numRef>
              <c:f>TD!$C$46:$C$47</c:f>
              <c:numCache>
                <c:formatCode>_-"$"\ * #,##0_-;\-"$"\ * #,##0_-;_-"$"\ * "-"??_-;_-@_-</c:formatCode>
                <c:ptCount val="2"/>
                <c:pt idx="0">
                  <c:v>962649</c:v>
                </c:pt>
                <c:pt idx="1">
                  <c:v>689455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D4-40DD-A26E-8FED7D6BB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553647"/>
        <c:axId val="2137542415"/>
      </c:lineChart>
      <c:catAx>
        <c:axId val="67418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79999"/>
        <c:crosses val="autoZero"/>
        <c:auto val="1"/>
        <c:lblAlgn val="ctr"/>
        <c:lblOffset val="100"/>
        <c:noMultiLvlLbl val="0"/>
      </c:catAx>
      <c:valAx>
        <c:axId val="674179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83327"/>
        <c:crosses val="autoZero"/>
        <c:crossBetween val="between"/>
      </c:valAx>
      <c:valAx>
        <c:axId val="2137542415"/>
        <c:scaling>
          <c:orientation val="minMax"/>
        </c:scaling>
        <c:delete val="0"/>
        <c:axPos val="r"/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2137553647"/>
        <c:crosses val="max"/>
        <c:crossBetween val="between"/>
      </c:valAx>
      <c:catAx>
        <c:axId val="21375536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754241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ptos Display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en-US" b="1"/>
              <a:t>Cantidad de expedientes y valor a depurar Costo beneficio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TD!$B$75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TD!$A$46:$A$48</c:f>
              <c:strCache>
                <c:ptCount val="3"/>
                <c:pt idx="0">
                  <c:v>2026</c:v>
                </c:pt>
                <c:pt idx="1">
                  <c:v>2028</c:v>
                </c:pt>
                <c:pt idx="2">
                  <c:v>Total general</c:v>
                </c:pt>
              </c:strCache>
            </c:strRef>
          </c:cat>
          <c:val>
            <c:numRef>
              <c:f>TD!$B$76:$B$78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6-46BC-BE11-915C127B3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4183327"/>
        <c:axId val="674179999"/>
      </c:barChart>
      <c:lineChart>
        <c:grouping val="standard"/>
        <c:varyColors val="0"/>
        <c:ser>
          <c:idx val="1"/>
          <c:order val="1"/>
          <c:tx>
            <c:strRef>
              <c:f>TD!$C$75</c:f>
              <c:strCache>
                <c:ptCount val="1"/>
                <c:pt idx="0">
                  <c:v> $ -  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TD!$A$46:$A$48</c:f>
              <c:strCache>
                <c:ptCount val="3"/>
                <c:pt idx="0">
                  <c:v>2026</c:v>
                </c:pt>
                <c:pt idx="1">
                  <c:v>2028</c:v>
                </c:pt>
                <c:pt idx="2">
                  <c:v>Total general</c:v>
                </c:pt>
              </c:strCache>
            </c:strRef>
          </c:cat>
          <c:val>
            <c:numRef>
              <c:f>TD!$C$76:$C$78</c:f>
              <c:numCache>
                <c:formatCode>_-"$"\ * #,##0_-;\-"$"\ * #,##0_-;_-"$"\ * "-"??_-;_-@_-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A6-46BC-BE11-915C127B3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553647"/>
        <c:axId val="2137542415"/>
      </c:lineChart>
      <c:catAx>
        <c:axId val="67418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79999"/>
        <c:crosses val="autoZero"/>
        <c:auto val="1"/>
        <c:lblAlgn val="ctr"/>
        <c:lblOffset val="100"/>
        <c:noMultiLvlLbl val="0"/>
      </c:catAx>
      <c:valAx>
        <c:axId val="674179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83327"/>
        <c:crosses val="autoZero"/>
        <c:crossBetween val="between"/>
      </c:valAx>
      <c:valAx>
        <c:axId val="2137542415"/>
        <c:scaling>
          <c:orientation val="minMax"/>
        </c:scaling>
        <c:delete val="0"/>
        <c:axPos val="r"/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2137553647"/>
        <c:crosses val="max"/>
        <c:crossBetween val="between"/>
      </c:valAx>
      <c:catAx>
        <c:axId val="21375536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754241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ptos Display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r>
              <a:rPr lang="en-US" b="1"/>
              <a:t>Cantidad de expedientes y valor a depurar Prescripción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Aptos Display" panose="020B000402020202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TD!$B$17</c:f>
              <c:strCache>
                <c:ptCount val="1"/>
                <c:pt idx="0">
                  <c:v>Cantidad Expedientes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TD!$A$18:$A$24</c:f>
              <c:strCache>
                <c:ptCount val="7"/>
                <c:pt idx="0">
                  <c:v>&lt;2020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TD!$B$18:$B$24</c:f>
              <c:numCache>
                <c:formatCode>General</c:formatCode>
                <c:ptCount val="7"/>
                <c:pt idx="0">
                  <c:v>185</c:v>
                </c:pt>
                <c:pt idx="1">
                  <c:v>24</c:v>
                </c:pt>
                <c:pt idx="2">
                  <c:v>6</c:v>
                </c:pt>
                <c:pt idx="3">
                  <c:v>12</c:v>
                </c:pt>
                <c:pt idx="4">
                  <c:v>8</c:v>
                </c:pt>
                <c:pt idx="5">
                  <c:v>12</c:v>
                </c:pt>
                <c:pt idx="6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3-4CDD-B462-A33F220E5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4183327"/>
        <c:axId val="674179999"/>
      </c:barChart>
      <c:lineChart>
        <c:grouping val="standard"/>
        <c:varyColors val="0"/>
        <c:ser>
          <c:idx val="1"/>
          <c:order val="1"/>
          <c:tx>
            <c:strRef>
              <c:f>TD!$C$17</c:f>
              <c:strCache>
                <c:ptCount val="1"/>
                <c:pt idx="0">
                  <c:v> Valor a depurar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TD!$A$18:$A$24</c:f>
              <c:strCache>
                <c:ptCount val="7"/>
                <c:pt idx="0">
                  <c:v>&lt;2020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strCache>
            </c:strRef>
          </c:cat>
          <c:val>
            <c:numRef>
              <c:f>TD!$C$18:$C$24</c:f>
              <c:numCache>
                <c:formatCode>_-"$"\ * #,##0_-;\-"$"\ * #,##0_-;_-"$"\ * "-"??_-;_-@_-</c:formatCode>
                <c:ptCount val="7"/>
                <c:pt idx="0">
                  <c:v>108385325</c:v>
                </c:pt>
                <c:pt idx="1">
                  <c:v>12397739</c:v>
                </c:pt>
                <c:pt idx="2">
                  <c:v>2063626</c:v>
                </c:pt>
                <c:pt idx="3">
                  <c:v>3018764</c:v>
                </c:pt>
                <c:pt idx="4">
                  <c:v>2586298</c:v>
                </c:pt>
                <c:pt idx="5">
                  <c:v>5943777</c:v>
                </c:pt>
                <c:pt idx="6">
                  <c:v>55886071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B3-4CDD-B462-A33F220E5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553647"/>
        <c:axId val="2137542415"/>
      </c:lineChart>
      <c:catAx>
        <c:axId val="67418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79999"/>
        <c:crosses val="autoZero"/>
        <c:auto val="1"/>
        <c:lblAlgn val="ctr"/>
        <c:lblOffset val="100"/>
        <c:noMultiLvlLbl val="0"/>
      </c:catAx>
      <c:valAx>
        <c:axId val="6741799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674183327"/>
        <c:crosses val="autoZero"/>
        <c:crossBetween val="between"/>
      </c:valAx>
      <c:valAx>
        <c:axId val="2137542415"/>
        <c:scaling>
          <c:orientation val="minMax"/>
        </c:scaling>
        <c:delete val="0"/>
        <c:axPos val="r"/>
        <c:numFmt formatCode="_-&quot;$&quot;\ * #,##0_-;\-&quot;$&quot;\ * #,##0_-;_-&quot;$&quot;\ 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  <c:crossAx val="2137553647"/>
        <c:crosses val="max"/>
        <c:crossBetween val="between"/>
      </c:valAx>
      <c:catAx>
        <c:axId val="21375536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37542415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ysClr val="windowText" lastClr="000000"/>
                </a:solidFill>
                <a:latin typeface="Aptos Display" panose="020B0004020202020204" pitchFamily="34" charset="0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ptos Display" panose="020B00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94-41A7-AC9A-31919202250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D94-41A7-AC9A-319192022506}"/>
              </c:ext>
            </c:extLst>
          </c:dPt>
          <c:cat>
            <c:strRef>
              <c:f>'TD 2024-2025'!$A$38:$A$39</c:f>
              <c:strCache>
                <c:ptCount val="2"/>
                <c:pt idx="0">
                  <c:v>CON GESTIÓN</c:v>
                </c:pt>
                <c:pt idx="1">
                  <c:v>SIN GESTIÓN</c:v>
                </c:pt>
              </c:strCache>
            </c:strRef>
          </c:cat>
          <c:val>
            <c:numRef>
              <c:f>'TD 2024-2025'!$B$38:$B$39</c:f>
              <c:numCache>
                <c:formatCode>General</c:formatCode>
                <c:ptCount val="2"/>
                <c:pt idx="0">
                  <c:v>70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8D-4B84-80D2-D03295BC2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FB-4FBE-A874-92E24CF8A5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FB-4FBE-A874-92E24CF8A5E5}"/>
              </c:ext>
            </c:extLst>
          </c:dPt>
          <c:cat>
            <c:strRef>
              <c:f>'TD 2024-2025'!$A$14:$A$15</c:f>
              <c:strCache>
                <c:ptCount val="2"/>
                <c:pt idx="0">
                  <c:v>CON GESTIÓN</c:v>
                </c:pt>
                <c:pt idx="1">
                  <c:v>SIN GESTIÓN</c:v>
                </c:pt>
              </c:strCache>
            </c:strRef>
          </c:cat>
          <c:val>
            <c:numRef>
              <c:f>'TD 2024-2025'!$B$14:$B$15</c:f>
              <c:numCache>
                <c:formatCode>General</c:formatCode>
                <c:ptCount val="2"/>
                <c:pt idx="0">
                  <c:v>11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FB-4FBE-A874-92E24CF8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[S010_Ficha Depuración de Cartera.xlsx]TD 2024-2025!TablaDinámica1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'TD 2024-2025'!$B$3:$B$4</c:f>
              <c:strCache>
                <c:ptCount val="1"/>
                <c:pt idx="0">
                  <c:v>CON ABONO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'TD 2024-2025'!$A$5:$A$10</c:f>
              <c:strCache>
                <c:ptCount val="5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ACUERDO DE PAGO Y MANDAMIENTO DE PAGO NOTIFICADO</c:v>
                </c:pt>
                <c:pt idx="3">
                  <c:v>CON NOVEDAD EN LA INFORMACIÓN REGISTRADA</c:v>
                </c:pt>
                <c:pt idx="4">
                  <c:v>CON ACUERDO DE PAGO Y MANDAMIENTO DE PAGO SIN NOTIFICAR</c:v>
                </c:pt>
              </c:strCache>
            </c:strRef>
          </c:cat>
          <c:val>
            <c:numRef>
              <c:f>'TD 2024-2025'!$B$5:$B$10</c:f>
              <c:numCache>
                <c:formatCode>General</c:formatCode>
                <c:ptCount val="5"/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8C-4B63-B214-0F27572DF8BF}"/>
            </c:ext>
          </c:extLst>
        </c:ser>
        <c:ser>
          <c:idx val="1"/>
          <c:order val="1"/>
          <c:tx>
            <c:strRef>
              <c:f>'TD 2024-2025'!$C$3:$C$4</c:f>
              <c:strCache>
                <c:ptCount val="1"/>
                <c:pt idx="0">
                  <c:v>CON ABONO CON EMBARGO NO OFICIADO A BANCOS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'TD 2024-2025'!$A$5:$A$10</c:f>
              <c:strCache>
                <c:ptCount val="5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ACUERDO DE PAGO Y MANDAMIENTO DE PAGO NOTIFICADO</c:v>
                </c:pt>
                <c:pt idx="3">
                  <c:v>CON NOVEDAD EN LA INFORMACIÓN REGISTRADA</c:v>
                </c:pt>
                <c:pt idx="4">
                  <c:v>CON ACUERDO DE PAGO Y MANDAMIENTO DE PAGO SIN NOTIFICAR</c:v>
                </c:pt>
              </c:strCache>
            </c:strRef>
          </c:cat>
          <c:val>
            <c:numRef>
              <c:f>'TD 2024-2025'!$C$5:$C$10</c:f>
              <c:numCache>
                <c:formatCode>General</c:formatCode>
                <c:ptCount val="5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8C-4B63-B214-0F27572DF8BF}"/>
            </c:ext>
          </c:extLst>
        </c:ser>
        <c:ser>
          <c:idx val="2"/>
          <c:order val="2"/>
          <c:tx>
            <c:strRef>
              <c:f>'TD 2024-2025'!$D$3:$D$4</c:f>
              <c:strCache>
                <c:ptCount val="1"/>
                <c:pt idx="0">
                  <c:v>SIN ABONO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'TD 2024-2025'!$A$5:$A$10</c:f>
              <c:strCache>
                <c:ptCount val="5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ACUERDO DE PAGO Y MANDAMIENTO DE PAGO NOTIFICADO</c:v>
                </c:pt>
                <c:pt idx="3">
                  <c:v>CON NOVEDAD EN LA INFORMACIÓN REGISTRADA</c:v>
                </c:pt>
                <c:pt idx="4">
                  <c:v>CON ACUERDO DE PAGO Y MANDAMIENTO DE PAGO SIN NOTIFICAR</c:v>
                </c:pt>
              </c:strCache>
            </c:strRef>
          </c:cat>
          <c:val>
            <c:numRef>
              <c:f>'TD 2024-2025'!$D$5:$D$10</c:f>
              <c:numCache>
                <c:formatCode>General</c:formatCode>
                <c:ptCount val="5"/>
                <c:pt idx="0">
                  <c:v>4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8C-4B63-B214-0F27572DF8BF}"/>
            </c:ext>
          </c:extLst>
        </c:ser>
        <c:ser>
          <c:idx val="3"/>
          <c:order val="3"/>
          <c:tx>
            <c:strRef>
              <c:f>'TD 2024-2025'!$E$3:$E$4</c:f>
              <c:strCache>
                <c:ptCount val="1"/>
                <c:pt idx="0">
                  <c:v>SIN ABONO CON EMBARGO SIN RESPUESTA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'TD 2024-2025'!$A$5:$A$10</c:f>
              <c:strCache>
                <c:ptCount val="5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ACUERDO DE PAGO Y MANDAMIENTO DE PAGO NOTIFICADO</c:v>
                </c:pt>
                <c:pt idx="3">
                  <c:v>CON NOVEDAD EN LA INFORMACIÓN REGISTRADA</c:v>
                </c:pt>
                <c:pt idx="4">
                  <c:v>CON ACUERDO DE PAGO Y MANDAMIENTO DE PAGO SIN NOTIFICAR</c:v>
                </c:pt>
              </c:strCache>
            </c:strRef>
          </c:cat>
          <c:val>
            <c:numRef>
              <c:f>'TD 2024-2025'!$E$5:$E$10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8C-4B63-B214-0F27572DF8BF}"/>
            </c:ext>
          </c:extLst>
        </c:ser>
        <c:ser>
          <c:idx val="4"/>
          <c:order val="4"/>
          <c:tx>
            <c:strRef>
              <c:f>'TD 2024-2025'!$F$3:$F$4</c:f>
              <c:strCache>
                <c:ptCount val="1"/>
                <c:pt idx="0">
                  <c:v>SIN ABONO CON EMBARGO Y RESPUESTA POSITIVA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'TD 2024-2025'!$A$5:$A$10</c:f>
              <c:strCache>
                <c:ptCount val="5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ACUERDO DE PAGO Y MANDAMIENTO DE PAGO NOTIFICADO</c:v>
                </c:pt>
                <c:pt idx="3">
                  <c:v>CON NOVEDAD EN LA INFORMACIÓN REGISTRADA</c:v>
                </c:pt>
                <c:pt idx="4">
                  <c:v>CON ACUERDO DE PAGO Y MANDAMIENTO DE PAGO SIN NOTIFICAR</c:v>
                </c:pt>
              </c:strCache>
            </c:strRef>
          </c:cat>
          <c:val>
            <c:numRef>
              <c:f>'TD 2024-2025'!$F$5:$F$10</c:f>
              <c:numCache>
                <c:formatCode>General</c:formatCode>
                <c:ptCount val="5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8C-4B63-B214-0F27572DF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5787072"/>
        <c:axId val="935781664"/>
      </c:barChart>
      <c:catAx>
        <c:axId val="93578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781664"/>
        <c:crosses val="autoZero"/>
        <c:auto val="1"/>
        <c:lblAlgn val="ctr"/>
        <c:lblOffset val="100"/>
        <c:noMultiLvlLbl val="0"/>
      </c:catAx>
      <c:valAx>
        <c:axId val="9357816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357870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[S010_Ficha Depuración de Cartera.xlsx]TD 2024-2025!TablaDinámica2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'TD 2024-2025'!$B$21:$B$22</c:f>
              <c:strCache>
                <c:ptCount val="1"/>
                <c:pt idx="0">
                  <c:v>CON ABONO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2024-2025'!$B$23:$B$31</c:f>
              <c:numCache>
                <c:formatCode>General</c:formatCode>
                <c:ptCount val="8"/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4-42E6-A11E-8B9727BB812E}"/>
            </c:ext>
          </c:extLst>
        </c:ser>
        <c:ser>
          <c:idx val="1"/>
          <c:order val="1"/>
          <c:tx>
            <c:strRef>
              <c:f>'TD 2024-2025'!$C$21:$C$22</c:f>
              <c:strCache>
                <c:ptCount val="1"/>
                <c:pt idx="0">
                  <c:v>CON ABONO CON EMBARGO NO OFICIADO A BANCOS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2024-2025'!$C$23:$C$31</c:f>
              <c:numCache>
                <c:formatCode>General</c:formatCode>
                <c:ptCount val="8"/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E4-42E6-A11E-8B9727BB812E}"/>
            </c:ext>
          </c:extLst>
        </c:ser>
        <c:ser>
          <c:idx val="2"/>
          <c:order val="2"/>
          <c:tx>
            <c:strRef>
              <c:f>'TD 2024-2025'!$D$21:$D$22</c:f>
              <c:strCache>
                <c:ptCount val="1"/>
                <c:pt idx="0">
                  <c:v>CON ABONO Y EMBARGO CON RESPUESTA NEGATIVA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2024-2025'!$D$23:$D$31</c:f>
              <c:numCache>
                <c:formatCode>General</c:formatCode>
                <c:ptCount val="8"/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E4-42E6-A11E-8B9727BB812E}"/>
            </c:ext>
          </c:extLst>
        </c:ser>
        <c:ser>
          <c:idx val="3"/>
          <c:order val="3"/>
          <c:tx>
            <c:strRef>
              <c:f>'TD 2024-2025'!$E$21:$E$22</c:f>
              <c:strCache>
                <c:ptCount val="1"/>
                <c:pt idx="0">
                  <c:v>CON ABONO Y EMBARGO SIN RESPUESTA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2024-2025'!$E$23:$E$31</c:f>
              <c:numCache>
                <c:formatCode>General</c:formatCode>
                <c:ptCount val="8"/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E4-42E6-A11E-8B9727BB812E}"/>
            </c:ext>
          </c:extLst>
        </c:ser>
        <c:ser>
          <c:idx val="4"/>
          <c:order val="4"/>
          <c:tx>
            <c:strRef>
              <c:f>'TD 2024-2025'!$F$21:$F$22</c:f>
              <c:strCache>
                <c:ptCount val="1"/>
                <c:pt idx="0">
                  <c:v>SIN ABONO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2024-2025'!$F$23:$F$31</c:f>
              <c:numCache>
                <c:formatCode>General</c:formatCode>
                <c:ptCount val="8"/>
                <c:pt idx="0">
                  <c:v>34</c:v>
                </c:pt>
                <c:pt idx="1">
                  <c:v>9</c:v>
                </c:pt>
                <c:pt idx="5">
                  <c:v>3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E4-42E6-A11E-8B9727BB812E}"/>
            </c:ext>
          </c:extLst>
        </c:ser>
        <c:ser>
          <c:idx val="5"/>
          <c:order val="5"/>
          <c:tx>
            <c:strRef>
              <c:f>'TD 2024-2025'!$G$21:$G$22</c:f>
              <c:strCache>
                <c:ptCount val="1"/>
                <c:pt idx="0">
                  <c:v>SIN ABONO CON EMBARGO NO OFICIADO A BANCOS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2024-2025'!$G$23:$G$31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E4-42E6-A11E-8B9727BB812E}"/>
            </c:ext>
          </c:extLst>
        </c:ser>
        <c:ser>
          <c:idx val="6"/>
          <c:order val="6"/>
          <c:tx>
            <c:strRef>
              <c:f>'TD 2024-2025'!$H$21:$H$22</c:f>
              <c:strCache>
                <c:ptCount val="1"/>
                <c:pt idx="0">
                  <c:v>SIN ABONO CON EMBARGO SIN RESPUESTA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2024-2025'!$H$23:$H$31</c:f>
              <c:numCache>
                <c:formatCode>General</c:formatCode>
                <c:ptCount val="8"/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E4-42E6-A11E-8B9727BB812E}"/>
            </c:ext>
          </c:extLst>
        </c:ser>
        <c:ser>
          <c:idx val="7"/>
          <c:order val="7"/>
          <c:tx>
            <c:strRef>
              <c:f>'TD 2024-2025'!$I$21:$I$22</c:f>
              <c:strCache>
                <c:ptCount val="1"/>
                <c:pt idx="0">
                  <c:v>SIN ABONO CON EMBARGO Y RESPUESTA NEGATIVA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2024-2025'!$I$23:$I$31</c:f>
              <c:numCache>
                <c:formatCode>General</c:formatCode>
                <c:ptCount val="8"/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6E4-42E6-A11E-8B9727BB812E}"/>
            </c:ext>
          </c:extLst>
        </c:ser>
        <c:ser>
          <c:idx val="8"/>
          <c:order val="8"/>
          <c:tx>
            <c:strRef>
              <c:f>'TD 2024-2025'!$J$21:$J$22</c:f>
              <c:strCache>
                <c:ptCount val="1"/>
                <c:pt idx="0">
                  <c:v>SIN ABONO CON EMBARGO Y RESPUESTA POSITIVA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'TD 2024-2025'!$A$23:$A$31</c:f>
              <c:strCache>
                <c:ptCount val="8"/>
                <c:pt idx="0">
                  <c:v>CON MANDAMIENTO DE PAGO SIN NOTIFICAR</c:v>
                </c:pt>
                <c:pt idx="1">
                  <c:v>CON MANDAMIENTO DE PAGO NOTIFICADO</c:v>
                </c:pt>
                <c:pt idx="2">
                  <c:v>CON NOVEDAD EN LA INFORMACIÓN REGISTRADA</c:v>
                </c:pt>
                <c:pt idx="3">
                  <c:v>CON ACUERDO DE PAGO Y MANDAMIENTO DE PAGO NOTIFICADO</c:v>
                </c:pt>
                <c:pt idx="4">
                  <c:v>CON ACUERDO DE PAGO Y MANDAMIENTO DE PAGO SIN NOTIFICAR</c:v>
                </c:pt>
                <c:pt idx="5">
                  <c:v>CON REQUERIMIENTO DE PAGO</c:v>
                </c:pt>
                <c:pt idx="6">
                  <c:v>CON ACUERDO DE PAGO</c:v>
                </c:pt>
                <c:pt idx="7">
                  <c:v>SOCIEDAD EN LIQUIDACIÓN CON MEMORANDO A JURÍDICA</c:v>
                </c:pt>
              </c:strCache>
            </c:strRef>
          </c:cat>
          <c:val>
            <c:numRef>
              <c:f>'TD 2024-2025'!$J$23:$J$31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6E4-42E6-A11E-8B9727BB8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5775424"/>
        <c:axId val="935787488"/>
      </c:barChart>
      <c:catAx>
        <c:axId val="935775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787488"/>
        <c:crosses val="autoZero"/>
        <c:auto val="1"/>
        <c:lblAlgn val="ctr"/>
        <c:lblOffset val="100"/>
        <c:noMultiLvlLbl val="0"/>
      </c:catAx>
      <c:valAx>
        <c:axId val="935787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57754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</xdr:colOff>
      <xdr:row>32</xdr:row>
      <xdr:rowOff>106680</xdr:rowOff>
    </xdr:from>
    <xdr:to>
      <xdr:col>15</xdr:col>
      <xdr:colOff>624840</xdr:colOff>
      <xdr:row>53</xdr:row>
      <xdr:rowOff>23813</xdr:rowOff>
    </xdr:to>
    <xdr:graphicFrame macro="">
      <xdr:nvGraphicFramePr>
        <xdr:cNvPr id="3" name="Gráfico 4">
          <a:extLst>
            <a:ext uri="{FF2B5EF4-FFF2-40B4-BE49-F238E27FC236}">
              <a16:creationId xmlns:a16="http://schemas.microsoft.com/office/drawing/2014/main" id="{EFCC5CF7-11AF-438E-B74C-E8A2F166A16C}"/>
            </a:ext>
            <a:ext uri="{147F2762-F138-4A5C-976F-8EAC2B608ADB}">
              <a16:predDERef xmlns:a16="http://schemas.microsoft.com/office/drawing/2014/main" pred="{EF08AF85-AAA2-4FC8-B9B1-8DB007BAB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62</xdr:row>
      <xdr:rowOff>106680</xdr:rowOff>
    </xdr:from>
    <xdr:to>
      <xdr:col>15</xdr:col>
      <xdr:colOff>624840</xdr:colOff>
      <xdr:row>83</xdr:row>
      <xdr:rowOff>23813</xdr:rowOff>
    </xdr:to>
    <xdr:graphicFrame macro="">
      <xdr:nvGraphicFramePr>
        <xdr:cNvPr id="4" name="Gráfico 4">
          <a:extLst>
            <a:ext uri="{FF2B5EF4-FFF2-40B4-BE49-F238E27FC236}">
              <a16:creationId xmlns:a16="http://schemas.microsoft.com/office/drawing/2014/main" id="{177DADC0-5899-4E5E-BC3C-97A7FD7829E0}"/>
            </a:ext>
            <a:ext uri="{147F2762-F138-4A5C-976F-8EAC2B608ADB}">
              <a16:predDERef xmlns:a16="http://schemas.microsoft.com/office/drawing/2014/main" pred="{EF08AF85-AAA2-4FC8-B9B1-8DB007BAB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26894</xdr:colOff>
      <xdr:row>0</xdr:row>
      <xdr:rowOff>125506</xdr:rowOff>
    </xdr:from>
    <xdr:to>
      <xdr:col>15</xdr:col>
      <xdr:colOff>644114</xdr:colOff>
      <xdr:row>23</xdr:row>
      <xdr:rowOff>24709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FB1F23-8BC7-4A24-A39E-3F282952CAED}"/>
            </a:ext>
            <a:ext uri="{147F2762-F138-4A5C-976F-8EAC2B608ADB}">
              <a16:predDERef xmlns:a16="http://schemas.microsoft.com/office/drawing/2014/main" pred="{EF08AF85-AAA2-4FC8-B9B1-8DB007BAB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</xdr:row>
      <xdr:rowOff>28575</xdr:rowOff>
    </xdr:from>
    <xdr:to>
      <xdr:col>3</xdr:col>
      <xdr:colOff>400050</xdr:colOff>
      <xdr:row>6</xdr:row>
      <xdr:rowOff>76200</xdr:rowOff>
    </xdr:to>
    <xdr:pic>
      <xdr:nvPicPr>
        <xdr:cNvPr id="2" name="Imagen 4" descr="Escudo Bogotá_sds_color">
          <a:extLst>
            <a:ext uri="{FF2B5EF4-FFF2-40B4-BE49-F238E27FC236}">
              <a16:creationId xmlns:a16="http://schemas.microsoft.com/office/drawing/2014/main" id="{EFBA0BEE-53C0-40A0-929F-A14DD93D9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19075"/>
          <a:ext cx="1390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1104900</xdr:colOff>
      <xdr:row>0</xdr:row>
      <xdr:rowOff>180975</xdr:rowOff>
    </xdr:from>
    <xdr:to>
      <xdr:col>31</xdr:col>
      <xdr:colOff>133350</xdr:colOff>
      <xdr:row>6</xdr:row>
      <xdr:rowOff>38100</xdr:rowOff>
    </xdr:to>
    <xdr:pic>
      <xdr:nvPicPr>
        <xdr:cNvPr id="3" name="Imagen 7" descr="http://sdssapp01/Isolucion/g/LogoCalidadSDS.jpg">
          <a:extLst>
            <a:ext uri="{FF2B5EF4-FFF2-40B4-BE49-F238E27FC236}">
              <a16:creationId xmlns:a16="http://schemas.microsoft.com/office/drawing/2014/main" id="{03F74F3E-B65A-4FF9-A6F2-FC5DE109A602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5460" y="180975"/>
          <a:ext cx="134493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</xdr:row>
      <xdr:rowOff>28575</xdr:rowOff>
    </xdr:from>
    <xdr:to>
      <xdr:col>3</xdr:col>
      <xdr:colOff>400050</xdr:colOff>
      <xdr:row>6</xdr:row>
      <xdr:rowOff>76200</xdr:rowOff>
    </xdr:to>
    <xdr:pic>
      <xdr:nvPicPr>
        <xdr:cNvPr id="4" name="Imagen 4" descr="Escudo Bogotá_sds_color">
          <a:extLst>
            <a:ext uri="{FF2B5EF4-FFF2-40B4-BE49-F238E27FC236}">
              <a16:creationId xmlns:a16="http://schemas.microsoft.com/office/drawing/2014/main" id="{C49885BA-9521-4EB9-AA25-60E407ADD080}"/>
            </a:ext>
            <a:ext uri="{147F2762-F138-4A5C-976F-8EAC2B608ADB}">
              <a16:predDERef xmlns:a16="http://schemas.microsoft.com/office/drawing/2014/main" pred="{F75FE21F-9D8F-4A27-9686-571D986AB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19075"/>
          <a:ext cx="1390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1104900</xdr:colOff>
      <xdr:row>0</xdr:row>
      <xdr:rowOff>180975</xdr:rowOff>
    </xdr:from>
    <xdr:to>
      <xdr:col>31</xdr:col>
      <xdr:colOff>133350</xdr:colOff>
      <xdr:row>6</xdr:row>
      <xdr:rowOff>38100</xdr:rowOff>
    </xdr:to>
    <xdr:pic>
      <xdr:nvPicPr>
        <xdr:cNvPr id="5" name="Imagen 7" descr="http://sdssapp01/Isolucion/g/LogoCalidadSDS.jpg">
          <a:extLst>
            <a:ext uri="{FF2B5EF4-FFF2-40B4-BE49-F238E27FC236}">
              <a16:creationId xmlns:a16="http://schemas.microsoft.com/office/drawing/2014/main" id="{32F5C5F7-C8AC-4845-B885-40CBDDDB7A99}"/>
            </a:ext>
            <a:ext uri="{147F2762-F138-4A5C-976F-8EAC2B608ADB}">
              <a16:predDERef xmlns:a16="http://schemas.microsoft.com/office/drawing/2014/main" pred="{BFAEC8A5-097D-4B90-8FEB-08640266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5460" y="180975"/>
          <a:ext cx="134493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</xdr:row>
      <xdr:rowOff>28575</xdr:rowOff>
    </xdr:from>
    <xdr:to>
      <xdr:col>3</xdr:col>
      <xdr:colOff>400050</xdr:colOff>
      <xdr:row>6</xdr:row>
      <xdr:rowOff>76200</xdr:rowOff>
    </xdr:to>
    <xdr:pic>
      <xdr:nvPicPr>
        <xdr:cNvPr id="6" name="Imagen 4" descr="Escudo Bogotá_sds_color">
          <a:extLst>
            <a:ext uri="{FF2B5EF4-FFF2-40B4-BE49-F238E27FC236}">
              <a16:creationId xmlns:a16="http://schemas.microsoft.com/office/drawing/2014/main" id="{B6EA9EDE-8B19-4A48-A6E8-D1DFDB31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219075"/>
          <a:ext cx="1390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1104900</xdr:colOff>
      <xdr:row>0</xdr:row>
      <xdr:rowOff>180975</xdr:rowOff>
    </xdr:from>
    <xdr:to>
      <xdr:col>31</xdr:col>
      <xdr:colOff>133350</xdr:colOff>
      <xdr:row>6</xdr:row>
      <xdr:rowOff>38100</xdr:rowOff>
    </xdr:to>
    <xdr:pic>
      <xdr:nvPicPr>
        <xdr:cNvPr id="7" name="Imagen 7" descr="http://sdssapp01/Isolucion/g/LogoCalidadSDS.jpg">
          <a:extLst>
            <a:ext uri="{FF2B5EF4-FFF2-40B4-BE49-F238E27FC236}">
              <a16:creationId xmlns:a16="http://schemas.microsoft.com/office/drawing/2014/main" id="{CFF12518-B1EA-4557-938F-C62AE0608FA1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5460" y="180975"/>
          <a:ext cx="134493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35</xdr:row>
      <xdr:rowOff>28574</xdr:rowOff>
    </xdr:from>
    <xdr:to>
      <xdr:col>4</xdr:col>
      <xdr:colOff>1095375</xdr:colOff>
      <xdr:row>41</xdr:row>
      <xdr:rowOff>76199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34DB4EC-DC9A-31B2-27C0-6F871BD7CC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11</xdr:row>
      <xdr:rowOff>171450</xdr:rowOff>
    </xdr:from>
    <xdr:to>
      <xdr:col>4</xdr:col>
      <xdr:colOff>714375</xdr:colOff>
      <xdr:row>18</xdr:row>
      <xdr:rowOff>28575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3E45C75-72CE-44C8-B621-D7F0EFF8C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380998</xdr:colOff>
      <xdr:row>0</xdr:row>
      <xdr:rowOff>0</xdr:rowOff>
    </xdr:from>
    <xdr:to>
      <xdr:col>10</xdr:col>
      <xdr:colOff>266699</xdr:colOff>
      <xdr:row>11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F0C8D7-17C3-BD0F-37B5-DAB8695682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828674</xdr:colOff>
      <xdr:row>20</xdr:row>
      <xdr:rowOff>4761</xdr:rowOff>
    </xdr:from>
    <xdr:to>
      <xdr:col>16</xdr:col>
      <xdr:colOff>133350</xdr:colOff>
      <xdr:row>36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C9C6A9E-3E27-C043-12EC-93EAE9BAAF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sguerrero\Downloads\S010_Ficha%20Depuraci&#243;n%20de%20Cartera%20(1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indy Romero" refreshedDate="45947.302768518515" createdVersion="8" refreshedVersion="8" minRefreshableVersion="3" recordCount="3" xr:uid="{1131967B-DDF9-4EBE-9CAF-B4032855C436}">
  <cacheSource type="worksheet">
    <worksheetSource ref="C10:AE13" sheet="Remisión" r:id="rId2"/>
  </cacheSource>
  <cacheFields count="32">
    <cacheField name="CODIGO EXPEDIENTE SIIAS " numFmtId="49">
      <sharedItems containsMixedTypes="1" containsNumber="1" containsInteger="1" minValue="11647" maxValue="11647"/>
    </cacheField>
    <cacheField name="No. EXPEDIENTE " numFmtId="0">
      <sharedItems/>
    </cacheField>
    <cacheField name="AÑO" numFmtId="0">
      <sharedItems containsMixedTypes="1" containsNumber="1" containsInteger="1" minValue="2013" maxValue="2013"/>
    </cacheField>
    <cacheField name="ÁREA GENERADORA" numFmtId="165">
      <sharedItems/>
    </cacheField>
    <cacheField name="TIPO ID" numFmtId="0">
      <sharedItems/>
    </cacheField>
    <cacheField name="NUMERO IDENTIFICACION" numFmtId="0">
      <sharedItems/>
    </cacheField>
    <cacheField name="NOMBRE DEL DEUDOR" numFmtId="0">
      <sharedItems/>
    </cacheField>
    <cacheField name="VALOR DE LA OBLIGACIÓN" numFmtId="165">
      <sharedItems containsSemiMixedTypes="0" containsString="0" containsNumber="1" containsInteger="1" minValue="322000" maxValue="966525"/>
    </cacheField>
    <cacheField name=" NÚMERO DEL TITULO EJECUTIVO" numFmtId="0">
      <sharedItems/>
    </cacheField>
    <cacheField name="FECHA DEL TITULO EJECUTIVO" numFmtId="14">
      <sharedItems containsSemiMixedTypes="0" containsNonDate="0" containsDate="1" containsString="0" minDate="2015-01-20T00:00:00" maxDate="2016-04-06T00:00:00"/>
    </cacheField>
    <cacheField name="FECHA EJECUTORIA" numFmtId="14">
      <sharedItems containsSemiMixedTypes="0" containsNonDate="0" containsDate="1" containsString="0" minDate="2015-05-27T00:00:00" maxDate="2017-06-15T00:00:00"/>
    </cacheField>
    <cacheField name="COBRO PERSUASIVO" numFmtId="0">
      <sharedItems/>
    </cacheField>
    <cacheField name="FECHA FACILIDAD DE PAGO" numFmtId="0">
      <sharedItems containsDate="1" containsMixedTypes="1" minDate="2020-01-24T00:00:00" maxDate="2020-01-25T00:00:00"/>
    </cacheField>
    <cacheField name="NÚMERO DE RESOLUCION INCUMPLIMIENTO FACILIDAD DE PAGO" numFmtId="0">
      <sharedItems containsMixedTypes="1" containsNumber="1" containsInteger="1" minValue="32094" maxValue="32094"/>
    </cacheField>
    <cacheField name="FECHA DE NOTIFICACION INCUMPLIMIENTO FACILIDAD DE PAGO" numFmtId="0">
      <sharedItems containsDate="1" containsMixedTypes="1" minDate="2021-09-20T00:00:00" maxDate="2021-09-21T00:00:00"/>
    </cacheField>
    <cacheField name="NÚMERO RESOLUCION MANDAMIENTO DE PAGO" numFmtId="0">
      <sharedItems containsSemiMixedTypes="0" containsString="0" containsNumber="1" containsInteger="1" minValue="329" maxValue="32094"/>
    </cacheField>
    <cacheField name="FECHA MANDAMIENTO DE PAGO " numFmtId="14">
      <sharedItems containsSemiMixedTypes="0" containsNonDate="0" containsDate="1" containsString="0" minDate="2020-11-03T00:00:00" maxDate="2023-01-15T00:00:00"/>
    </cacheField>
    <cacheField name="FECHA NOTIFICACIÓN EFECTIVA MANDAMIENTO DE PAGO" numFmtId="14">
      <sharedItems containsSemiMixedTypes="0" containsNonDate="0" containsDate="1" containsString="0" minDate="2021-06-24T00:00:00" maxDate="2023-03-17T00:00:00"/>
    </cacheField>
    <cacheField name="NÚMERO DE RESOLUCIÓN DE EMBARGO " numFmtId="0">
      <sharedItems containsMixedTypes="1" containsNumber="1" containsInteger="1" minValue="32095" maxValue="32095"/>
    </cacheField>
    <cacheField name="FECHA RADICACIÓN OFICIOS A ENTIDADES DE REGISTRO Y/O FINANCIERAS " numFmtId="0">
      <sharedItems containsDate="1" containsMixedTypes="1" minDate="2021-10-04T00:00:00" maxDate="2021-10-05T00:00:00"/>
    </cacheField>
    <cacheField name="RESPUESTA ENTIDADES DE REGISTRO Y/O FINANCIERAS" numFmtId="0">
      <sharedItems/>
    </cacheField>
    <cacheField name="EXISTENCIA DE TÍTULOS DE DEPÓSITO JUDICAL" numFmtId="0">
      <sharedItems/>
    </cacheField>
    <cacheField name="APLICACIÓN DE TÍTULOS DE DEPÓSITO JUDICAL " numFmtId="0">
      <sharedItems/>
    </cacheField>
    <cacheField name="VALOR A DEPURAR PESOS" numFmtId="43">
      <sharedItems containsSemiMixedTypes="0" containsString="0" containsNumber="1" containsInteger="1" minValue="322000" maxValue="689455"/>
    </cacheField>
    <cacheField name="VALOR A DEPURAR UVT" numFmtId="43">
      <sharedItems containsSemiMixedTypes="0" containsString="0" containsNumber="1" minValue="6.4659932930380126" maxValue="13.844755918793551"/>
    </cacheField>
    <cacheField name="FECHA DE PRESCRIPCIÓN " numFmtId="14">
      <sharedItems containsSemiMixedTypes="0" containsNonDate="0" containsDate="1" containsString="0" minDate="2026-06-23T00:00:00" maxDate="2028-03-16T00:00:00" count="3">
        <d v="2026-06-23T00:00:00"/>
        <d v="2028-03-15T00:00:00"/>
        <d v="2026-09-19T00:00:00"/>
      </sharedItems>
      <fieldGroup par="31"/>
    </cacheField>
    <cacheField name="FECHA DE VERIFICACION PROCESO " numFmtId="14">
      <sharedItems containsSemiMixedTypes="0" containsNonDate="0" containsDate="1" containsString="0" minDate="2025-10-01T00:00:00" maxDate="2025-10-02T00:00:00"/>
    </cacheField>
    <cacheField name="CAUSAL DE DEPURACIÓN " numFmtId="0">
      <sharedItems/>
    </cacheField>
    <cacheField name="ELABORÓ" numFmtId="0">
      <sharedItems/>
    </cacheField>
    <cacheField name="Meses (FECHA DE PRESCRIPCIÓN )" numFmtId="0" databaseField="0">
      <fieldGroup base="25">
        <rangePr groupBy="months" startDate="2026-06-23T00:00:00" endDate="2028-03-16T00:00:00"/>
        <groupItems count="14">
          <s v="&lt;23/06/202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6/03/2028"/>
        </groupItems>
      </fieldGroup>
    </cacheField>
    <cacheField name="Trimestres (FECHA DE PRESCRIPCIÓN )" numFmtId="0" databaseField="0">
      <fieldGroup base="25">
        <rangePr groupBy="quarters" startDate="2026-06-23T00:00:00" endDate="2028-03-16T00:00:00"/>
        <groupItems count="6">
          <s v="&lt;23/06/2026"/>
          <s v="Trim.1"/>
          <s v="Trim.2"/>
          <s v="Trim.3"/>
          <s v="Trim.4"/>
          <s v="&gt;16/03/2028"/>
        </groupItems>
      </fieldGroup>
    </cacheField>
    <cacheField name="Años (FECHA DE PRESCRIPCIÓN )" numFmtId="0" databaseField="0">
      <fieldGroup base="25">
        <rangePr groupBy="years" startDate="2026-06-23T00:00:00" endDate="2028-03-16T00:00:00"/>
        <groupItems count="5">
          <s v="&lt;23/06/2026"/>
          <s v="2026"/>
          <s v="2027"/>
          <s v="2028"/>
          <s v="&gt;16/03/202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ROLINA" refreshedDate="45953.901445833333" createdVersion="8" refreshedVersion="8" minRefreshableVersion="3" recordCount="87" xr:uid="{176D6992-F440-4CE2-801C-5090E2E72365}">
  <cacheSource type="worksheet">
    <worksheetSource ref="A1:AP88" sheet="2024-2025"/>
  </cacheSource>
  <cacheFields count="42">
    <cacheField name="N°" numFmtId="0">
      <sharedItems containsSemiMixedTypes="0" containsString="0" containsNumber="1" containsInteger="1" minValue="10" maxValue="323"/>
    </cacheField>
    <cacheField name="ORIGEN DE LA DEUDA " numFmtId="0">
      <sharedItems/>
    </cacheField>
    <cacheField name="CODIGO EXPEDIENTE SIIAS " numFmtId="0">
      <sharedItems containsMixedTypes="1" containsNumber="1" containsInteger="1" minValue="198822" maxValue="198822"/>
    </cacheField>
    <cacheField name="No. EXPEDIENTE " numFmtId="0">
      <sharedItems containsMixedTypes="1" containsNumber="1" containsInteger="1" minValue="120124910" maxValue="120124910"/>
    </cacheField>
    <cacheField name="AÑO" numFmtId="0">
      <sharedItems containsMixedTypes="1" containsNumber="1" containsInteger="1" minValue="2011" maxValue="2019"/>
    </cacheField>
    <cacheField name="ÁREA GENERADORA" numFmtId="0">
      <sharedItems/>
    </cacheField>
    <cacheField name="TIPO ID" numFmtId="0">
      <sharedItems/>
    </cacheField>
    <cacheField name="NUMERO IDENTIFICACION" numFmtId="0">
      <sharedItems containsMixedTypes="1" containsNumber="1" containsInteger="1" minValue="35321749" maxValue="1038804388"/>
    </cacheField>
    <cacheField name="NOMBRE DEL DEUDOR" numFmtId="0">
      <sharedItems/>
    </cacheField>
    <cacheField name="VALOR DE LA OBLIGACIÓN" numFmtId="165">
      <sharedItems containsSemiMixedTypes="0" containsString="0" containsNumber="1" containsInteger="1" minValue="294750" maxValue="5208280"/>
    </cacheField>
    <cacheField name=" NÚMERO DEL TITULO EJECUTIVO" numFmtId="0">
      <sharedItems containsMixedTypes="1" containsNumber="1" containsInteger="1" minValue="10666" maxValue="10666"/>
    </cacheField>
    <cacheField name="FECHA DEL TITULO EJECUTIVO" numFmtId="14">
      <sharedItems containsSemiMixedTypes="0" containsNonDate="0" containsDate="1" containsString="0" minDate="2013-03-08T00:00:00" maxDate="2019-11-27T00:00:00"/>
    </cacheField>
    <cacheField name="FECHA EJECUTORIA" numFmtId="14">
      <sharedItems containsSemiMixedTypes="0" containsNonDate="0" containsDate="1" containsString="0" minDate="2013-12-06T00:00:00" maxDate="2020-01-25T00:00:00"/>
    </cacheField>
    <cacheField name="COBRO PERSUASIVO" numFmtId="0">
      <sharedItems/>
    </cacheField>
    <cacheField name="FECHA FACILIDAD DE PAGO" numFmtId="0">
      <sharedItems containsDate="1" containsMixedTypes="1" minDate="2016-08-25T00:00:00" maxDate="2019-06-22T00:00:00"/>
    </cacheField>
    <cacheField name="NÚMERO DE RESOLUCION INCUMPLIMIENTO FACILIDAD DE PAGO" numFmtId="0">
      <sharedItems containsMixedTypes="1" containsNumber="1" containsInteger="1" minValue="25001" maxValue="33608"/>
    </cacheField>
    <cacheField name="FECHA DE NOTIFICACION INCUMPLIMIENTO FACILIDAD DE PAGO" numFmtId="0">
      <sharedItems containsDate="1" containsMixedTypes="1" minDate="2020-01-15T00:00:00" maxDate="2021-09-16T00:00:00"/>
    </cacheField>
    <cacheField name="NÚMERO RESOLUCION MANDAMIENTO DE PAGO" numFmtId="0">
      <sharedItems containsMixedTypes="1" containsNumber="1" containsInteger="1" minValue="1388" maxValue="33608"/>
    </cacheField>
    <cacheField name="FECHA MANDAMIENTO DE PAGO " numFmtId="0">
      <sharedItems containsDate="1" containsMixedTypes="1" minDate="2018-02-19T00:00:00" maxDate="2025-02-25T00:00:00"/>
    </cacheField>
    <cacheField name="FECHA NOTIFICACIÓN EFECTIVA MANDAMIENTO DE PAGO" numFmtId="0">
      <sharedItems containsDate="1" containsMixedTypes="1" minDate="2018-12-05T00:00:00" maxDate="2020-01-16T00:00:00"/>
    </cacheField>
    <cacheField name="NÚMERO DE RESOLUCIÓN DE EMBARGO " numFmtId="0">
      <sharedItems containsMixedTypes="1" containsNumber="1" containsInteger="1" minValue="601" maxValue="32284"/>
    </cacheField>
    <cacheField name="FECHA RADICACIÓN OFICIOS A ENTIDADES DE REGISTRO Y/O FINANCIERAS " numFmtId="0">
      <sharedItems containsDate="1" containsMixedTypes="1" minDate="2019-06-06T00:00:00" maxDate="2025-08-01T00:00:00"/>
    </cacheField>
    <cacheField name="RESPUESTA ENTIDADES DE REGISTRO Y/O FINANCIERAS" numFmtId="0">
      <sharedItems/>
    </cacheField>
    <cacheField name="EXISTENCIA DE TÍTULOS DE DEPÓSITO JUDICAL" numFmtId="0">
      <sharedItems/>
    </cacheField>
    <cacheField name="APLICACIÓN DE TÍTULOS DE DEPÓSITO JUDICAL " numFmtId="0">
      <sharedItems/>
    </cacheField>
    <cacheField name="VALOR A DEPURAR PESOS" numFmtId="0">
      <sharedItems containsSemiMixedTypes="0" containsString="0" containsNumber="1" containsInteger="1" minValue="3126" maxValue="2464000"/>
    </cacheField>
    <cacheField name="VALOR A DEPURAR UVT" numFmtId="43">
      <sharedItems containsSemiMixedTypes="0" containsString="0" containsNumber="1" minValue="6.2772344826201323E-2" maxValue="49.478905198899575"/>
    </cacheField>
    <cacheField name="FECHA DE PRESCRIPCIÓN " numFmtId="14">
      <sharedItems containsSemiMixedTypes="0" containsNonDate="0" containsDate="1" containsString="0" minDate="2024-01-16T00:00:00" maxDate="2025-10-20T00:00:00"/>
    </cacheField>
    <cacheField name="AÑO PRESCRIPCIÓN" numFmtId="0">
      <sharedItems containsSemiMixedTypes="0" containsString="0" containsNumber="1" containsInteger="1" minValue="2024" maxValue="2025" count="2">
        <n v="2024"/>
        <n v="2025"/>
      </sharedItems>
    </cacheField>
    <cacheField name="FECHA DE VERIFICACION PROCESO " numFmtId="14">
      <sharedItems containsSemiMixedTypes="0" containsNonDate="0" containsDate="1" containsString="0" minDate="2025-02-18T00:00:00" maxDate="2025-10-02T00:00:00"/>
    </cacheField>
    <cacheField name="CAUSAL DE DEPURACIÓN " numFmtId="0">
      <sharedItems/>
    </cacheField>
    <cacheField name="ELABORÓ" numFmtId="0">
      <sharedItems/>
    </cacheField>
    <cacheField name="REPARTO" numFmtId="0">
      <sharedItems/>
    </cacheField>
    <cacheField name="Saldo Contabilidad" numFmtId="164">
      <sharedItems containsSemiMixedTypes="0" containsString="0" containsNumber="1" containsInteger="1" minValue="3126" maxValue="2464000"/>
    </cacheField>
    <cacheField name="CONTABILIDAD" numFmtId="0">
      <sharedItems/>
    </cacheField>
    <cacheField name="TESORERIA" numFmtId="0">
      <sharedItems/>
    </cacheField>
    <cacheField name="OBSERVACIONES ABOGADO" numFmtId="0">
      <sharedItems containsMixedTypes="1" containsNumber="1" containsInteger="1" minValue="0" maxValue="0"/>
    </cacheField>
    <cacheField name="Saldo a capital" numFmtId="164">
      <sharedItems containsSemiMixedTypes="0" containsString="0" containsNumber="1" containsInteger="1" minValue="3126" maxValue="2464000"/>
    </cacheField>
    <cacheField name="Último acto admon" numFmtId="0">
      <sharedItems/>
    </cacheField>
    <cacheField name="Fecha último acto admon" numFmtId="14">
      <sharedItems containsSemiMixedTypes="0" containsNonDate="0" containsDate="1" containsString="0" minDate="2014-07-10T00:00:00" maxDate="2025-06-06T00:00:00"/>
    </cacheField>
    <cacheField name="GESTIÓN" numFmtId="0">
      <sharedItems count="8">
        <s v="CON NOVEDAD EN LA INFORMACIÓN REGISTRADA"/>
        <s v="CON MANDAMIENTO DE PAGO NOTIFICADO"/>
        <s v="CON ACUERDO DE PAGO Y MANDAMIENTO DE PAGO NOTIFICADO"/>
        <s v="CON ACUERDO DE PAGO Y MANDAMIENTO DE PAGO SIN NOTIFICAR"/>
        <s v="CON MANDAMIENTO DE PAGO SIN NOTIFICAR"/>
        <s v="CON REQUERIMIENTO DE PAGO"/>
        <s v="SOCIEDAD EN LIQUIDACIÓN CON MEMORANDO A JURÍDICA"/>
        <s v="CON ACUERDO DE PAGO"/>
      </sharedItems>
    </cacheField>
    <cacheField name="ABONO" numFmtId="0">
      <sharedItems count="9">
        <s v="CON ABONO"/>
        <s v="SIN ABONO CON EMBARGO Y RESPUESTA NEGATIVA"/>
        <s v="SIN ABONO"/>
        <s v="SIN ABONO CON EMBARGO Y RESPUESTA POSITIVA"/>
        <s v="CON ABONO Y EMBARGO CON RESPUESTA NEGATIVA"/>
        <s v="CON ABONO CON EMBARGO NO OFICIADO A BANCOS"/>
        <s v="SIN ABONO CON EMBARGO NO OFICIADO A BANCOS"/>
        <s v="SIN ABONO CON EMBARGO SIN RESPUESTA"/>
        <s v="CON ABONO Y EMBARGO SIN RESPUEST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968.638905671294" createdVersion="8" refreshedVersion="8" minRefreshableVersion="3" recordCount="322" xr:uid="{3CC4D0B2-CA45-48D4-9CD5-C3331CEB54B2}">
  <cacheSource type="worksheet">
    <worksheetSource ref="C10:AF332" sheet="Prescripción"/>
  </cacheSource>
  <cacheFields count="33">
    <cacheField name="ORIGEN DE LA DEUDA " numFmtId="0">
      <sharedItems count="1">
        <s v="Multas y Sanciones "/>
      </sharedItems>
    </cacheField>
    <cacheField name="CODIGO EXPEDIENTE SIIAS " numFmtId="0">
      <sharedItems containsMixedTypes="1" containsNumber="1" containsInteger="1" minValue="198822" maxValue="198822"/>
    </cacheField>
    <cacheField name="No. EXPEDIENTE " numFmtId="0">
      <sharedItems containsMixedTypes="1" containsNumber="1" containsInteger="1" minValue="120111727" maxValue="120124910"/>
    </cacheField>
    <cacheField name="AÑO" numFmtId="0">
      <sharedItems containsMixedTypes="1" containsNumber="1" containsInteger="1" minValue="2009" maxValue="2019"/>
    </cacheField>
    <cacheField name="ÁREA GENERADORA" numFmtId="0">
      <sharedItems/>
    </cacheField>
    <cacheField name="TIPO ID" numFmtId="0">
      <sharedItems/>
    </cacheField>
    <cacheField name="NUMERO IDENTIFICACION" numFmtId="0">
      <sharedItems containsMixedTypes="1" containsNumber="1" containsInteger="1" minValue="28867421" maxValue="1123403600"/>
    </cacheField>
    <cacheField name="NOMBRE DEL DEUDOR" numFmtId="0">
      <sharedItems/>
    </cacheField>
    <cacheField name="VALOR DE LA OBLIGACIÓN" numFmtId="165">
      <sharedItems containsSemiMixedTypes="0" containsString="0" containsNumber="1" containsInteger="1" minValue="196500" maxValue="5208280"/>
    </cacheField>
    <cacheField name=" NÚMERO DEL TITULO EJECUTIVO" numFmtId="0">
      <sharedItems containsMixedTypes="1" containsNumber="1" containsInteger="1" minValue="1120" maxValue="17945"/>
    </cacheField>
    <cacheField name="FECHA DEL TITULO EJECUTIVO" numFmtId="14">
      <sharedItems containsSemiMixedTypes="0" containsNonDate="0" containsDate="1" containsString="0" minDate="2007-05-25T00:00:00" maxDate="2019-11-27T00:00:00"/>
    </cacheField>
    <cacheField name="FECHA EJECUTORIA" numFmtId="14">
      <sharedItems containsSemiMixedTypes="0" containsNonDate="0" containsDate="1" containsString="0" minDate="2008-03-12T00:00:00" maxDate="2020-01-25T00:00:00"/>
    </cacheField>
    <cacheField name="COBRO PERSUASIVO" numFmtId="0">
      <sharedItems/>
    </cacheField>
    <cacheField name="FECHA FACILIDAD DE PAGO" numFmtId="0">
      <sharedItems containsDate="1" containsMixedTypes="1" minDate="2014-09-09T00:00:00" maxDate="2019-06-22T00:00:00"/>
    </cacheField>
    <cacheField name="NÚMERO DE RESOLUCION INCUMPLIMIENTO FACILIDAD DE PAGO" numFmtId="0">
      <sharedItems containsMixedTypes="1" containsNumber="1" containsInteger="1" minValue="24656" maxValue="33608"/>
    </cacheField>
    <cacheField name="FECHA DE NOTIFICACION INCUMPLIMIENTO FACILIDAD DE PAGO" numFmtId="0">
      <sharedItems containsDate="1" containsMixedTypes="1" minDate="2019-10-21T00:00:00" maxDate="2021-09-16T00:00:00"/>
    </cacheField>
    <cacheField name="NÚMERO RESOLUCION MANDAMIENTO DE PAGO" numFmtId="0">
      <sharedItems containsMixedTypes="1" containsNumber="1" containsInteger="1" minValue="176" maxValue="36726"/>
    </cacheField>
    <cacheField name="FECHA MANDAMIENTO DE PAGO " numFmtId="0">
      <sharedItems containsDate="1" containsMixedTypes="1" minDate="2010-03-19T00:00:00" maxDate="2025-02-25T00:00:00"/>
    </cacheField>
    <cacheField name="FECHA NOTIFICACIÓN EFECTIVA MANDAMIENTO DE PAGO" numFmtId="0">
      <sharedItems containsDate="1" containsMixedTypes="1" minDate="2017-08-16T00:00:00" maxDate="2020-01-16T00:00:00"/>
    </cacheField>
    <cacheField name="NÚMERO DE RESOLUCIÓN DE EMBARGO " numFmtId="0">
      <sharedItems containsMixedTypes="1" containsNumber="1" containsInteger="1" minValue="480" maxValue="35580"/>
    </cacheField>
    <cacheField name="FECHA RADICACIÓN OFICIOS A ENTIDADES DE REGISTRO Y/O FINANCIERAS " numFmtId="0">
      <sharedItems containsDate="1" containsMixedTypes="1" minDate="2019-06-06T00:00:00" maxDate="2025-08-01T00:00:00"/>
    </cacheField>
    <cacheField name="RESPUESTA ENTIDADES DE REGISTRO Y/O FINANCIERAS" numFmtId="0">
      <sharedItems/>
    </cacheField>
    <cacheField name="EXISTENCIA DE TÍTULOS DE DEPÓSITO JUDICAL" numFmtId="0">
      <sharedItems/>
    </cacheField>
    <cacheField name="APLICACIÓN DE TÍTULOS DE DEPÓSITO JUDICAL " numFmtId="0">
      <sharedItems/>
    </cacheField>
    <cacheField name="VALOR A DEPURAR PESOS" numFmtId="0">
      <sharedItems containsSemiMixedTypes="0" containsString="0" containsNumber="1" containsInteger="1" minValue="205" maxValue="2464000"/>
    </cacheField>
    <cacheField name="VALOR A DEPURAR UVT" numFmtId="43">
      <sharedItems containsSemiMixedTypes="0" containsString="0" containsNumber="1" minValue="4.1165485250707849E-3" maxValue="49.478905198899575"/>
    </cacheField>
    <cacheField name="FECHA DE PRESCRIPCIÓN " numFmtId="14">
      <sharedItems containsSemiMixedTypes="0" containsNonDate="0" containsDate="1" containsString="0" minDate="2013-03-11T00:00:00" maxDate="2025-10-20T00:00:00" count="187">
        <d v="2021-08-08T00:00:00"/>
        <d v="2019-01-23T00:00:00"/>
        <d v="2019-02-03T00:00:00"/>
        <d v="2019-02-05T00:00:00"/>
        <d v="2021-10-07T00:00:00"/>
        <d v="2021-08-06T00:00:00"/>
        <d v="2018-02-13T00:00:00"/>
        <d v="2020-10-12T00:00:00"/>
        <d v="2020-01-18T00:00:00"/>
        <d v="2024-06-19T00:00:00"/>
        <d v="2025-08-22T00:00:00"/>
        <d v="2025-09-24T00:00:00"/>
        <d v="2025-10-04T00:00:00"/>
        <d v="2025-01-22T00:00:00"/>
        <d v="2020-01-15T00:00:00"/>
        <d v="2020-01-17T00:00:00"/>
        <d v="2020-01-20T00:00:00"/>
        <d v="2025-09-07T00:00:00"/>
        <d v="2025-09-11T00:00:00"/>
        <d v="2025-09-28T00:00:00"/>
        <d v="2025-10-10T00:00:00"/>
        <d v="2018-07-28T00:00:00"/>
        <d v="2013-03-11T00:00:00"/>
        <d v="2017-02-26T00:00:00"/>
        <d v="2022-02-18T00:00:00"/>
        <d v="2025-03-07T00:00:00"/>
        <d v="2025-04-13T00:00:00"/>
        <d v="2018-12-05T00:00:00"/>
        <d v="2024-06-15T00:00:00"/>
        <d v="2019-11-26T00:00:00"/>
        <d v="2019-05-16T00:00:00"/>
        <d v="2019-05-01T00:00:00"/>
        <d v="2019-03-03T00:00:00"/>
        <d v="2019-11-25T00:00:00"/>
        <d v="2019-07-10T00:00:00"/>
        <d v="2019-06-04T00:00:00"/>
        <d v="2025-02-05T00:00:00"/>
        <d v="2025-02-06T00:00:00"/>
        <d v="2025-04-03T00:00:00"/>
        <d v="2025-02-03T00:00:00"/>
        <d v="2025-03-05T00:00:00"/>
        <d v="2019-05-21T00:00:00"/>
        <d v="2019-12-03T00:00:00"/>
        <d v="2019-12-14T00:00:00"/>
        <d v="2020-01-23T00:00:00"/>
        <d v="2019-10-09T00:00:00"/>
        <d v="2019-05-15T00:00:00"/>
        <d v="2019-05-28T00:00:00"/>
        <d v="2019-05-13T00:00:00"/>
        <d v="2019-04-15T00:00:00"/>
        <d v="2019-05-20T00:00:00"/>
        <d v="2024-09-03T00:00:00"/>
        <d v="2025-02-19T00:00:00"/>
        <d v="2020-11-21T00:00:00"/>
        <d v="2013-06-25T00:00:00"/>
        <d v="2019-11-28T00:00:00"/>
        <d v="2020-12-14T00:00:00"/>
        <d v="2020-09-17T00:00:00"/>
        <d v="2022-11-15T00:00:00"/>
        <d v="2019-04-09T00:00:00"/>
        <d v="2019-09-08T00:00:00"/>
        <d v="2021-07-24T00:00:00"/>
        <d v="2021-11-19T00:00:00"/>
        <d v="2020-12-16T00:00:00"/>
        <d v="2025-01-23T00:00:00"/>
        <d v="2019-10-15T00:00:00"/>
        <d v="2025-06-25T00:00:00"/>
        <d v="2020-09-21T00:00:00"/>
        <d v="2019-07-08T00:00:00"/>
        <d v="2020-09-29T00:00:00"/>
        <d v="2019-12-04T00:00:00"/>
        <d v="2019-11-23T00:00:00"/>
        <d v="2020-09-10T00:00:00"/>
        <d v="2019-11-24T00:00:00"/>
        <d v="2019-12-15T00:00:00"/>
        <d v="2025-08-28T00:00:00"/>
        <d v="2020-03-07T00:00:00"/>
        <d v="2020-01-27T00:00:00"/>
        <d v="2020-11-11T00:00:00"/>
        <d v="2019-05-14T00:00:00"/>
        <d v="2019-07-27T00:00:00"/>
        <d v="2019-09-14T00:00:00"/>
        <d v="2025-03-09T00:00:00"/>
        <d v="2021-01-14T00:00:00"/>
        <d v="2019-04-27T00:00:00"/>
        <d v="2025-02-23T00:00:00"/>
        <d v="2019-12-01T00:00:00"/>
        <d v="2025-01-25T00:00:00"/>
        <d v="2018-07-21T00:00:00"/>
        <d v="2019-04-10T00:00:00"/>
        <d v="2019-04-22T00:00:00"/>
        <d v="2018-11-21T00:00:00"/>
        <d v="2019-05-29T00:00:00"/>
        <d v="2019-05-06T00:00:00"/>
        <d v="2019-06-03T00:00:00"/>
        <d v="2018-11-20T00:00:00"/>
        <d v="2019-04-24T00:00:00"/>
        <d v="2019-04-28T00:00:00"/>
        <d v="2018-10-22T00:00:00"/>
        <d v="2020-11-30T00:00:00"/>
        <d v="2018-12-11T00:00:00"/>
        <d v="2019-04-29T00:00:00"/>
        <d v="2019-05-19T00:00:00"/>
        <d v="2019-05-04T00:00:00"/>
        <d v="2019-06-02T00:00:00"/>
        <d v="2019-04-20T00:00:00"/>
        <d v="2019-06-09T00:00:00"/>
        <d v="2019-05-26T00:00:00"/>
        <d v="2018-11-19T00:00:00"/>
        <d v="2018-12-09T00:00:00"/>
        <d v="2019-04-17T00:00:00"/>
        <d v="2019-04-23T00:00:00"/>
        <d v="2017-07-03T00:00:00"/>
        <d v="2017-09-17T00:00:00"/>
        <d v="2024-11-20T00:00:00"/>
        <d v="2019-11-27T00:00:00"/>
        <d v="2020-03-03T00:00:00"/>
        <d v="2019-10-28T00:00:00"/>
        <d v="2019-12-18T00:00:00"/>
        <d v="2022-12-14T00:00:00"/>
        <d v="2019-08-10T00:00:00"/>
        <d v="2019-04-21T00:00:00"/>
        <d v="2019-02-23T00:00:00"/>
        <d v="2019-03-11T00:00:00"/>
        <d v="2019-02-11T00:00:00"/>
        <d v="2019-02-10T00:00:00"/>
        <d v="2019-09-09T00:00:00"/>
        <d v="2024-08-29T00:00:00"/>
        <d v="2019-04-14T00:00:00"/>
        <d v="2025-01-15T00:00:00"/>
        <d v="2019-01-20T00:00:00"/>
        <d v="2024-06-25T00:00:00"/>
        <d v="2023-10-06T00:00:00"/>
        <d v="2025-03-16T00:00:00"/>
        <d v="2019-11-06T00:00:00"/>
        <d v="2019-12-30T00:00:00"/>
        <d v="2022-12-10T00:00:00"/>
        <d v="2025-06-03T00:00:00"/>
        <d v="2019-10-16T00:00:00"/>
        <d v="2019-09-15T00:00:00"/>
        <d v="2025-04-27T00:00:00"/>
        <d v="2019-05-12T00:00:00"/>
        <d v="2019-02-14T00:00:00"/>
        <d v="2020-11-16T00:00:00"/>
        <d v="2019-06-10T00:00:00"/>
        <d v="2019-05-18T00:00:00"/>
        <d v="2019-01-21T00:00:00"/>
        <d v="2019-06-19T00:00:00"/>
        <d v="2023-06-03T00:00:00"/>
        <d v="2019-07-02T00:00:00"/>
        <d v="2020-12-10T00:00:00"/>
        <d v="2018-03-05T00:00:00"/>
        <d v="2025-05-10T00:00:00"/>
        <d v="2022-10-26T00:00:00"/>
        <d v="2022-01-01T00:00:00"/>
        <d v="2022-11-03T00:00:00"/>
        <d v="2022-06-25T00:00:00"/>
        <d v="2023-05-11T00:00:00"/>
        <d v="2023-11-14T00:00:00"/>
        <d v="2022-10-06T00:00:00"/>
        <d v="2023-04-27T00:00:00"/>
        <d v="2020-09-22T00:00:00"/>
        <d v="2022-02-26T00:00:00"/>
        <d v="2023-03-09T00:00:00"/>
        <d v="2025-10-09T00:00:00"/>
        <d v="2025-10-19T00:00:00"/>
        <d v="2020-03-23T00:00:00"/>
        <d v="2023-10-26T00:00:00"/>
        <d v="2023-10-19T00:00:00"/>
        <d v="2024-01-16T00:00:00"/>
        <d v="2025-03-21T00:00:00"/>
        <d v="2024-12-29T00:00:00"/>
        <d v="2019-04-08T00:00:00"/>
        <d v="2025-01-02T00:00:00"/>
        <d v="2025-01-03T00:00:00"/>
        <d v="2025-01-04T00:00:00"/>
        <d v="2025-01-05T00:00:00"/>
        <d v="2025-01-08T00:00:00"/>
        <d v="2025-01-12T00:00:00"/>
        <d v="2025-01-16T00:00:00"/>
        <d v="2025-01-17T00:00:00"/>
        <d v="2025-02-09T00:00:00"/>
        <d v="2025-01-31T00:00:00"/>
        <d v="2025-01-19T00:00:00"/>
        <d v="2024-12-26T00:00:00"/>
        <d v="2025-01-26T00:00:00"/>
        <d v="2025-01-29T00:00:00"/>
      </sharedItems>
      <fieldGroup par="32"/>
    </cacheField>
    <cacheField name="FECHA DE VERIFICACION PROCESO " numFmtId="14">
      <sharedItems containsSemiMixedTypes="0" containsNonDate="0" containsDate="1" containsString="0" minDate="2024-09-04T00:00:00" maxDate="2025-10-02T00:00:00"/>
    </cacheField>
    <cacheField name="CAUSAL DE DEPURACIÓN " numFmtId="0">
      <sharedItems/>
    </cacheField>
    <cacheField name="ELABORÓ" numFmtId="0">
      <sharedItems/>
    </cacheField>
    <cacheField name="Meses (FECHA DE PRESCRIPCIÓN )" numFmtId="0" databaseField="0">
      <fieldGroup base="26">
        <rangePr groupBy="months" startDate="2013-03-11T00:00:00" endDate="2025-10-20T00:00:00"/>
        <groupItems count="14">
          <s v="&lt;11/03/201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0/10/2025"/>
        </groupItems>
      </fieldGroup>
    </cacheField>
    <cacheField name="Trimestres (FECHA DE PRESCRIPCIÓN )" numFmtId="0" databaseField="0">
      <fieldGroup base="26">
        <rangePr groupBy="quarters" startDate="2013-03-11T00:00:00" endDate="2025-10-20T00:00:00"/>
        <groupItems count="6">
          <s v="&lt;11/03/2013"/>
          <s v="Trim.1"/>
          <s v="Trim.2"/>
          <s v="Trim.3"/>
          <s v="Trim.4"/>
          <s v="&gt;20/10/2025"/>
        </groupItems>
      </fieldGroup>
    </cacheField>
    <cacheField name="Años (FECHA DE PRESCRIPCIÓN )" numFmtId="0" databaseField="0">
      <fieldGroup base="26">
        <rangePr groupBy="years" startDate="2013-03-11T00:00:00" endDate="2025-10-20T00:00:00"/>
        <groupItems count="15">
          <s v="&lt;11/03/2013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&gt;20/10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s v="7755"/>
    <s v="591"/>
    <s v="2014"/>
    <s v="VSP"/>
    <s v="CC"/>
    <s v="2885921"/>
    <s v="JORGE ENRIQUE MUÑOZ CASTELLANOS"/>
    <n v="322000"/>
    <s v="1132"/>
    <d v="2015-04-20T00:00:00"/>
    <d v="2016-07-07T00:00:00"/>
    <s v="SI"/>
    <s v="NO REGISTRA"/>
    <s v="NO REGISTRA"/>
    <s v="NO REGISTRA"/>
    <n v="30109"/>
    <d v="2020-11-03T00:00:00"/>
    <d v="2021-06-24T00:00:00"/>
    <s v="NO REGISTRA"/>
    <s v="NO REGISTRA"/>
    <s v="NO REGISTRA"/>
    <s v="NO"/>
    <s v="NO REGISTRA"/>
    <n v="322000"/>
    <n v="6.4659932930380126"/>
    <x v="0"/>
    <d v="2025-10-01T00:00:00"/>
    <s v="REMISIÓN"/>
    <s v="María Alejandra Cancino Gil"/>
  </r>
  <r>
    <n v="11647"/>
    <s v="3712"/>
    <s v="2014"/>
    <s v="VSP"/>
    <s v="CC"/>
    <s v="35321749"/>
    <s v="MARY  BARRERO "/>
    <n v="689455"/>
    <s v="1039"/>
    <d v="2016-04-05T00:00:00"/>
    <d v="2017-06-14T00:00:00"/>
    <s v="SI"/>
    <s v="NO REGISTRA"/>
    <s v="NO REGISTRA"/>
    <s v="NO REGISTRA"/>
    <n v="329"/>
    <d v="2023-01-14T00:00:00"/>
    <d v="2023-03-16T00:00:00"/>
    <s v="NO REGISTRA"/>
    <s v="NO REGISTRA"/>
    <s v="NO REGISTRA"/>
    <s v="NO"/>
    <s v="NO REGISTRA"/>
    <n v="689455"/>
    <n v="13.844755918793551"/>
    <x v="1"/>
    <d v="2025-10-01T00:00:00"/>
    <s v="REMISIÓN"/>
    <s v="María Alejandra Cancino Gil"/>
  </r>
  <r>
    <s v="5325"/>
    <s v="5325"/>
    <n v="2013"/>
    <s v="VSP"/>
    <s v="NI"/>
    <s v="5843391"/>
    <s v="JOSE LINARCO PINEDA  FORERO"/>
    <n v="966525"/>
    <s v="0068"/>
    <d v="2015-01-20T00:00:00"/>
    <d v="2015-05-27T00:00:00"/>
    <s v="SI"/>
    <d v="2020-01-24T00:00:00"/>
    <n v="32094"/>
    <d v="2021-09-20T00:00:00"/>
    <n v="32094"/>
    <d v="2021-08-09T00:00:00"/>
    <d v="2021-09-20T00:00:00"/>
    <n v="32095"/>
    <d v="2021-10-04T00:00:00"/>
    <s v="NEGATIVA"/>
    <s v="NO"/>
    <s v="NO REGISTRA"/>
    <n v="640649"/>
    <n v="12.864696078234502"/>
    <x v="2"/>
    <d v="2025-10-01T00:00:00"/>
    <s v="REMISIÓN"/>
    <s v="María Alejandra Cancino Gi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">
  <r>
    <n v="10"/>
    <s v="Multas y Sanciones "/>
    <s v="320393"/>
    <s v="390"/>
    <s v="2016"/>
    <s v="IVC"/>
    <s v="CC"/>
    <s v="52449490"/>
    <s v="OLGA  LUCIA  REY FLOREZ SUSSANE STETIC"/>
    <n v="1562484"/>
    <s v="5723"/>
    <d v="2018-07-06T00:00:00"/>
    <d v="2018-09-25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126"/>
    <n v="6.2772344826201323E-2"/>
    <d v="2024-06-19T00:00:00"/>
    <x v="0"/>
    <d v="2025-02-18T00:00:00"/>
    <s v="PRESCRIPCIÓN"/>
    <s v="María Alejandra Cancino Gil"/>
    <s v="REPARTO 28"/>
    <n v="3126"/>
    <s v="Ajuste por reclasificación entre cuentas"/>
    <s v="Registra un pago por valor de 1.562.484 con CIB 314731"/>
    <s v="SON DOS SANCIONADAS, UNA YA SALIO POR LA RESOLUCION DEL COMITÉ 006, ESTE SALDO APENAS SE VA A DEPURAR"/>
    <n v="3126"/>
    <s v="Resolución fallo (Sanción)"/>
    <d v="2018-07-06T00:00:00"/>
    <x v="0"/>
    <x v="0"/>
  </r>
  <r>
    <n v="11"/>
    <s v="Multas y Sanciones "/>
    <s v="2602"/>
    <s v="2602"/>
    <s v="2013"/>
    <s v="VSP"/>
    <s v="CC"/>
    <s v="1047399566"/>
    <s v="JAIME  ALFONSO AGUILAR CASTRO"/>
    <n v="821000"/>
    <s v="3943"/>
    <d v="2014-06-13T00:00:00"/>
    <d v="2014-12-23T00:00:00"/>
    <s v="SI"/>
    <s v="NO REGISTRA"/>
    <s v="NO REGISTRA"/>
    <s v="NO REGISTRA"/>
    <n v="24623"/>
    <d v="2019-10-10T00:00:00"/>
    <d v="2019-11-27T00:00:00"/>
    <n v="4698"/>
    <d v="2025-05-07T00:00:00"/>
    <s v="NEGATIVA"/>
    <s v="NO"/>
    <s v="NO REGISTRA"/>
    <n v="821000"/>
    <n v="16.486274824795679"/>
    <d v="2025-08-22T00:00:00"/>
    <x v="1"/>
    <d v="2025-10-01T00:00:00"/>
    <s v="PRESCRIPCIÓN"/>
    <s v="María Alejandra Cancino Gil"/>
    <s v="REPARTO 27"/>
    <n v="821000"/>
    <s v="Ajuste por reclasificación entre cuentas"/>
    <s v="No registra pagos"/>
    <s v="se solicito el ajuste del nombre del sancionado, no aplicaba remision porque tiene bienes"/>
    <n v="821000"/>
    <s v="Resolución continuar ejecución"/>
    <d v="2025-05-06T00:00:00"/>
    <x v="1"/>
    <x v="1"/>
  </r>
  <r>
    <n v="12"/>
    <s v="Multas y Sanciones "/>
    <s v="1662"/>
    <s v="1662"/>
    <s v="2013"/>
    <s v="VSP"/>
    <s v="NI"/>
    <s v="900466148"/>
    <s v="SUPERMERCADO Y COMERCIALIZADORA CUNDINAMARCA S. A. S"/>
    <n v="2464000"/>
    <s v="3856"/>
    <d v="2014-07-10T00:00:00"/>
    <d v="2015-01-09T00:00:00"/>
    <s v="SI"/>
    <s v="NO REGISTRA"/>
    <s v="NO REGISTRA"/>
    <s v="NO REGISTRA"/>
    <n v="25322"/>
    <d v="2019-11-12T00:00:00"/>
    <d v="2019-12-30T00:00:00"/>
    <s v="NO REGISTRA"/>
    <s v="NO REGISTRA"/>
    <s v="NO REGISTRA"/>
    <s v="NO"/>
    <s v="NO REGISTRA"/>
    <n v="2464000"/>
    <n v="49.478905198899575"/>
    <d v="2025-09-24T00:00:00"/>
    <x v="1"/>
    <d v="2025-10-01T00:00:00"/>
    <s v="PRESCRIPCIÓN"/>
    <s v="María Alejandra Cancino Gil"/>
    <s v="REPARTO 27"/>
    <n v="2464000"/>
    <s v="OK"/>
    <s v="No registra pagos"/>
    <s v="Para medida cautelar y Resolución Seguir con la Ejecución "/>
    <n v="2464000"/>
    <s v="Resolución fallo (Sanción)"/>
    <d v="2014-07-10T00:00:00"/>
    <x v="1"/>
    <x v="2"/>
  </r>
  <r>
    <n v="13"/>
    <s v="Multas y Sanciones "/>
    <s v="3690"/>
    <s v="3690"/>
    <s v="2013"/>
    <s v="VSP"/>
    <s v="CC"/>
    <s v="1024476720"/>
    <s v="CLAUDIA PATRICIA BURGOS VALERO"/>
    <n v="1129000"/>
    <s v="5695"/>
    <d v="2014-09-10T00:00:00"/>
    <d v="2015-01-14T00:00:00"/>
    <s v="SI"/>
    <s v="NO REGISTRA"/>
    <s v="NO REGISTRA"/>
    <s v="NO REGISTRA"/>
    <n v="25210"/>
    <d v="2019-11-07T00:00:00"/>
    <d v="2020-01-09T00:00:00"/>
    <n v="3073"/>
    <d v="2025-04-02T00:00:00"/>
    <s v="POSITIVA"/>
    <s v="NO"/>
    <s v="NO REGISTRA"/>
    <n v="1129000"/>
    <n v="22.671137974658127"/>
    <d v="2025-10-04T00:00:00"/>
    <x v="1"/>
    <d v="2025-10-01T00:00:00"/>
    <s v="PRESCRIPCIÓN"/>
    <s v="María Alejandra Cancino Gil"/>
    <s v="REPARTO 27"/>
    <n v="1129000"/>
    <s v="OK"/>
    <s v="No registra pagos"/>
    <s v="CON RESULTADO NEGATIVO DE LOS BANCOS"/>
    <n v="1129000"/>
    <s v="Resolución de embargo"/>
    <d v="2025-04-01T00:00:00"/>
    <x v="1"/>
    <x v="3"/>
  </r>
  <r>
    <n v="14"/>
    <s v="Multas y Sanciones "/>
    <n v="198822"/>
    <n v="120124910"/>
    <n v="2012"/>
    <s v="VSP"/>
    <s v="CC"/>
    <n v="35321749"/>
    <s v="MARY  BARRERO "/>
    <n v="884250"/>
    <n v="10666"/>
    <d v="2013-12-10T00:00:00"/>
    <d v="2014-05-02T00:00:00"/>
    <s v="SI"/>
    <s v="NO REGISTRA"/>
    <s v="NO REGISTRA"/>
    <s v="NO REGISTRA"/>
    <n v="22591"/>
    <d v="2019-04-15T00:00:00"/>
    <d v="2019-04-29T00:00:00"/>
    <s v="NO REGISTRA"/>
    <s v="NO REGISTRA"/>
    <s v="NO REGISTRA"/>
    <s v="NO"/>
    <s v="NO REGISTRA"/>
    <n v="884250"/>
    <n v="17.75638065021386"/>
    <d v="2025-01-22T00:00:00"/>
    <x v="1"/>
    <d v="2025-10-01T00:00:00"/>
    <s v="PRESCRIPCIÓN"/>
    <s v="María Alejandra Cancino Gil"/>
    <s v="REPARTO 27"/>
    <n v="884250"/>
    <s v="Ajuste por reclasificación entre cuentas"/>
    <s v="No registra pagos"/>
    <s v="prescrito, el sancionado esta fallecido se notifico por aviso el MP"/>
    <n v="884250"/>
    <s v="Resolución mandamiento de pago"/>
    <d v="2019-04-15T00:00:00"/>
    <x v="1"/>
    <x v="2"/>
  </r>
  <r>
    <n v="18"/>
    <s v="Multas y Sanciones "/>
    <s v="1145"/>
    <s v="1145"/>
    <n v="2013"/>
    <s v="VSP"/>
    <s v="CC"/>
    <s v="79581954"/>
    <s v="LUIS ALEXANDER ROMAN RAMOS"/>
    <n v="616000"/>
    <s v="4680"/>
    <d v="2014-07-10T00:00:00"/>
    <d v="2014-12-19T00:00:00"/>
    <s v="SI"/>
    <s v="NO REGISTRA"/>
    <s v="NO REGISTRA"/>
    <s v="NO REGISTRA"/>
    <n v="24952"/>
    <d v="2019-10-23T00:00:00"/>
    <d v="2019-12-13T00:00:00"/>
    <n v="6038"/>
    <d v="2025-06-06T00:00:00"/>
    <s v="NEGATIVA"/>
    <s v="NO"/>
    <s v="NO REGISTRA"/>
    <n v="616000"/>
    <n v="12.369726299724894"/>
    <d v="2025-09-07T00:00:00"/>
    <x v="1"/>
    <d v="2025-10-01T00:00:00"/>
    <s v="PRESCRIPCIÓN"/>
    <s v="María Alejandra Cancino Gil"/>
    <s v="REPARTO 27"/>
    <n v="616000"/>
    <s v="RECLASIFICA"/>
    <s v="No registra pagos"/>
    <s v="con respuesta negativa de los bancos "/>
    <n v="616000"/>
    <s v="Resolución de embargo"/>
    <d v="2025-06-05T00:00:00"/>
    <x v="1"/>
    <x v="1"/>
  </r>
  <r>
    <n v="19"/>
    <s v="Multas y Sanciones "/>
    <s v="156744"/>
    <s v="2008"/>
    <n v="2013"/>
    <s v="IVC"/>
    <s v="NI"/>
    <s v="900263208"/>
    <s v="DENTAL PLUS IPS ODONTOLOGIA GENERAL Y  ESPECIALIZADA EU"/>
    <n v="616000"/>
    <s v="1063"/>
    <d v="2014-06-27T00:00:00"/>
    <d v="2014-12-18T00:00:00"/>
    <s v="SI"/>
    <s v="NO REGISTRA"/>
    <s v="NO REGISTRA"/>
    <s v="NO REGISTRA"/>
    <n v="25243"/>
    <d v="2019-11-07T00:00:00"/>
    <d v="2019-12-17T00:00:00"/>
    <n v="6033"/>
    <d v="2019-06-06T00:00:00"/>
    <s v="NEGATIVA"/>
    <s v="NO"/>
    <s v="NO REGISTRA"/>
    <n v="616000"/>
    <n v="12.369726299724894"/>
    <d v="2025-09-11T00:00:00"/>
    <x v="1"/>
    <d v="2025-10-01T00:00:00"/>
    <s v="PRESCRIPCIÓN"/>
    <s v="María Alejandra Cancino Gil"/>
    <s v="REPARTO 27"/>
    <n v="616000"/>
    <s v="Ajuste por menor o mayor valor registrado de prescripción"/>
    <s v="No registra pagos"/>
    <s v="con respuesta negativa de los bancos "/>
    <n v="616000"/>
    <s v="Resolución de embargo"/>
    <d v="2025-06-05T00:00:00"/>
    <x v="1"/>
    <x v="1"/>
  </r>
  <r>
    <n v="20"/>
    <s v="Multas y Sanciones "/>
    <s v="197881"/>
    <s v="120125910"/>
    <n v="2012"/>
    <s v="VSP"/>
    <s v="CC"/>
    <s v="79975290"/>
    <s v="AURELIANO   GOMEZ VEGA "/>
    <n v="924000"/>
    <s v="5830"/>
    <d v="2014-08-08T00:00:00"/>
    <d v="2015-01-06T00:00:00"/>
    <s v="SI"/>
    <s v="NO REGISTRA"/>
    <s v="NO REGISTRA"/>
    <s v="NO REGISTRA"/>
    <n v="25402"/>
    <d v="2019-11-14T00:00:00"/>
    <d v="2020-01-03T00:00:00"/>
    <n v="2870"/>
    <d v="2025-04-02T00:00:00"/>
    <s v="NEGATIVA"/>
    <s v="NO"/>
    <s v="NO REGISTRA"/>
    <n v="924000"/>
    <n v="18.55458944958734"/>
    <d v="2025-09-28T00:00:00"/>
    <x v="1"/>
    <d v="2025-10-01T00:00:00"/>
    <s v="PRESCRIPCIÓN"/>
    <s v="María Alejandra Cancino Gil"/>
    <s v="REPARTO 27"/>
    <n v="924000"/>
    <s v="Ajuste por reclasificación entre cuentas"/>
    <s v="No registra pagos"/>
    <n v="0"/>
    <n v="924000"/>
    <s v="Resolución de embargo"/>
    <d v="2025-03-25T00:00:00"/>
    <x v="1"/>
    <x v="1"/>
  </r>
  <r>
    <n v="21"/>
    <s v="Multas y Sanciones "/>
    <s v="13035"/>
    <s v="5023"/>
    <n v="2014"/>
    <s v="VSP"/>
    <s v="NI"/>
    <s v="900426492"/>
    <s v="FUNDACION HOGAR VIDA EN CRISTO"/>
    <n v="983600"/>
    <s v="1775"/>
    <d v="2017-05-15T00:00:00"/>
    <d v="2017-10-12T00:00:00"/>
    <s v="SI"/>
    <d v="2017-09-27T00:00:00"/>
    <n v="25589"/>
    <d v="2020-01-15T00:00:00"/>
    <n v="25589"/>
    <d v="2019-11-20T00:00:00"/>
    <d v="2020-01-15T00:00:00"/>
    <n v="4414"/>
    <d v="2025-07-31T00:00:00"/>
    <s v="NEGATIVA"/>
    <s v="NO"/>
    <s v="NO REGISTRA"/>
    <n v="783600"/>
    <n v="15.735255728026667"/>
    <d v="2025-10-10T00:00:00"/>
    <x v="1"/>
    <d v="2025-10-01T00:00:00"/>
    <s v="PRESCRIPCIÓN"/>
    <s v="María Alejandra Cancino Gil"/>
    <s v="REPARTO 27"/>
    <n v="783600"/>
    <s v="Ajuste por reclasificación entre cuentas"/>
    <s v="Se deja firme AP y se carga CIB 305986 del 20%_x0009_"/>
    <s v="con respuesta negativa, aplica remision"/>
    <n v="783600"/>
    <s v="Resolución de embargo"/>
    <d v="2025-04-29T00:00:00"/>
    <x v="2"/>
    <x v="4"/>
  </r>
  <r>
    <n v="22"/>
    <s v="Multas y Sanciones "/>
    <s v="130422"/>
    <s v="788"/>
    <n v="2016"/>
    <s v="VSP"/>
    <s v="CC"/>
    <s v="1054091780"/>
    <s v="HEINER RICARDO JEREZ IBAÑEZ"/>
    <n v="781242"/>
    <s v="0946"/>
    <d v="2018-03-12T00:00:00"/>
    <d v="2018-05-24T00:00:00"/>
    <s v="SI"/>
    <d v="2018-05-09T00:00:00"/>
    <n v="25113"/>
    <d v="2020-01-15T00:00:00"/>
    <n v="25113"/>
    <d v="2019-10-28T00:00:00"/>
    <d v="2020-01-15T00:00:00"/>
    <n v="1031"/>
    <d v="2024-06-11T00:00:00"/>
    <s v="NEGATIVA"/>
    <s v="NO"/>
    <s v="NO REGISTRA"/>
    <n v="624242"/>
    <n v="12.535231631157252"/>
    <d v="2025-10-10T00:00:00"/>
    <x v="1"/>
    <d v="2025-10-01T00:00:00"/>
    <s v="PRESCRIPCIÓN"/>
    <s v="María Alejandra Cancino Gil"/>
    <s v="REPARTO 27"/>
    <n v="624242"/>
    <s v="No aplica ajuste"/>
    <s v="Se deja firme AP y se carga CIB 312089 del 20%_x0009_"/>
    <s v="APLICA REMISION POR 159 UVT"/>
    <n v="624242"/>
    <s v="Resolución continuar ejecución"/>
    <d v="2025-04-29T00:00:00"/>
    <x v="2"/>
    <x v="4"/>
  </r>
  <r>
    <n v="28"/>
    <s v="Multas y Sanciones "/>
    <s v="241168"/>
    <s v="1106"/>
    <n v="2017"/>
    <s v="IVC"/>
    <s v="NI"/>
    <s v="899999092"/>
    <s v="INSTITUTO NACIONAL DE CANCEROLOGIA "/>
    <n v="3906210"/>
    <s v="3142"/>
    <d v="2018-04-20T00:00:00"/>
    <d v="2019-06-12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8228"/>
    <n v="0.36603144641458663"/>
    <d v="2025-03-07T00:00:00"/>
    <x v="1"/>
    <d v="2025-09-22T00:00:00"/>
    <s v="PRESCRIPCIÓN"/>
    <s v="María Alejandra Cancino Gil"/>
    <s v="REPARTO 28"/>
    <n v="18228"/>
    <s v="Ajuste por menor o mayor valor registrado de prescripción"/>
    <s v="Registra un pago por valor de $3.906.210 con CIB 329512"/>
    <s v="CON ABONO, PRESCRITO, CON DERECHO DE PETICION"/>
    <n v="18228"/>
    <s v="Resolución resuelve recurso de apelación"/>
    <d v="2019-05-16T00:00:00"/>
    <x v="0"/>
    <x v="0"/>
  </r>
  <r>
    <n v="29"/>
    <s v="Multas y Sanciones "/>
    <s v="289500"/>
    <s v="509"/>
    <n v="2018"/>
    <s v="IVC"/>
    <s v="NI"/>
    <s v="899999092"/>
    <s v="INSTITUTO NACIONAL DE CANCEROLOGIA "/>
    <n v="1562484"/>
    <s v="5825"/>
    <d v="2018-08-01T00:00:00"/>
    <d v="2019-07-19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6490"/>
    <n v="0.33113114721179138"/>
    <d v="2025-04-13T00:00:00"/>
    <x v="1"/>
    <d v="2025-09-22T00:00:00"/>
    <s v="PRESCRIPCIÓN"/>
    <s v="María Alejandra Cancino Gil"/>
    <s v="REPARTO 28"/>
    <n v="16490"/>
    <s v="Ajuste por menor o mayor valor registrado de prescripción"/>
    <s v="Registra un pago por valor de $1.562.484 con CIB 330921"/>
    <s v="CON ABONO, PRESCRITO, CON DERECHO DE PETICION"/>
    <n v="16490"/>
    <s v="Resolución resuelve recurso de apelación"/>
    <d v="2019-06-26T00:00:00"/>
    <x v="0"/>
    <x v="0"/>
  </r>
  <r>
    <n v="31"/>
    <s v="Multas y Sanciones "/>
    <s v="155874"/>
    <s v="625"/>
    <s v="2011"/>
    <s v="IVC"/>
    <s v="CC"/>
    <s v="52086627"/>
    <s v="JULIANA PATRICIA VILLADA CABALLERO"/>
    <n v="1179000"/>
    <s v="0382      "/>
    <d v="2013-03-08T00:00:00"/>
    <d v="2013-12-06T00:00:00"/>
    <s v="NO"/>
    <d v="2018-09-21T00:00:00"/>
    <s v="NO REGISTRA"/>
    <s v="NO REGISTRA"/>
    <n v="16338"/>
    <d v="2018-03-12T00:00:00"/>
    <s v="NO REGISTRA"/>
    <s v="NO REGISTRA"/>
    <s v="NO REGISTRA"/>
    <s v="NO REGISTRA"/>
    <s v="NO"/>
    <s v="NO REGISTRA"/>
    <n v="421105"/>
    <n v="8.4560934958533309"/>
    <d v="2024-06-15T00:00:00"/>
    <x v="0"/>
    <d v="2025-07-21T00:00:00"/>
    <s v="PRESCRIPCIÓN"/>
    <s v="LUIS ENRIQUE MONCADA RAMÍREZ"/>
    <s v="REPARTO 26"/>
    <n v="421105"/>
    <s v="AJUSTE POR MENOR VALOR CAUSADO"/>
    <s v="Tiene acuerdo de pago, cargado el 20% CIB 315678 por valor de $1.200.000 Sancionado duplicado "/>
    <s v="INDEBIDA NOTIFICIACIÓN DEL MANDAMIENTO"/>
    <n v="421105"/>
    <s v="Resolución de incumplimiento"/>
    <d v="2024-05-21T00:00:00"/>
    <x v="3"/>
    <x v="0"/>
  </r>
  <r>
    <n v="42"/>
    <s v="Multas y Sanciones "/>
    <s v="179308"/>
    <s v="2296"/>
    <s v="2016"/>
    <s v="VSP"/>
    <s v="CC"/>
    <s v="41440171"/>
    <s v="CLARA INES DAZA CASTIBLANCO"/>
    <n v="828116"/>
    <s v="1626"/>
    <d v="2019-02-21T00:00:00"/>
    <d v="2019-05-13T00:00:00"/>
    <s v="NO"/>
    <s v="NO REGISTRA"/>
    <s v="NO REGISTRA"/>
    <s v="NO REGISTRA"/>
    <n v="8135"/>
    <d v="2023-08-14T00:00:00"/>
    <s v="NO REGISTRA"/>
    <s v="NO REGISTRA"/>
    <s v="NO REGISTRA"/>
    <s v="NO REGISTRA"/>
    <s v="NO"/>
    <s v="NO REGISTRA"/>
    <n v="828116"/>
    <n v="16.629169260426917"/>
    <d v="2025-02-05T00:00:00"/>
    <x v="1"/>
    <d v="2025-07-22T00:00:00"/>
    <s v="PRESCRIPCIÓN"/>
    <s v="LUIS ENRIQUE MONCADA RAMÍREZ"/>
    <s v="REPARTO 27"/>
    <n v="828116"/>
    <s v="No aplica ajuste"/>
    <s v="No registra pagos"/>
    <s v="INDEBIDA NOTIFICIACIÓN DEL MANDAMIENTO"/>
    <n v="828116"/>
    <s v="Resolución mandamiento de pago"/>
    <d v="2023-08-14T00:00:00"/>
    <x v="4"/>
    <x v="2"/>
  </r>
  <r>
    <n v="43"/>
    <s v="Multas y Sanciones "/>
    <s v="179323"/>
    <s v="2306"/>
    <s v="2016"/>
    <s v="VSP"/>
    <s v="CC"/>
    <s v="10242784"/>
    <s v="GERARDO  LOPEZ GONZALEZ"/>
    <n v="828116"/>
    <s v="1728"/>
    <d v="2019-03-05T00:00:00"/>
    <d v="2019-05-14T00:00:00"/>
    <s v="NO"/>
    <s v="NO REGISTRA"/>
    <s v="NO REGISTRA"/>
    <s v="NO REGISTRA"/>
    <n v="7582"/>
    <d v="2023-08-04T00:00:00"/>
    <s v="NO REGISTRA"/>
    <s v="NO REGISTRA"/>
    <s v="NO REGISTRA"/>
    <s v="NO REGISTRA"/>
    <s v="NO"/>
    <s v="NO REGISTRA"/>
    <n v="828116"/>
    <n v="16.629169260426917"/>
    <d v="2025-02-06T00:00:00"/>
    <x v="1"/>
    <d v="2025-07-22T00:00:00"/>
    <s v="PRESCRIPCIÓN"/>
    <s v="LUIS ENRIQUE MONCADA RAMÍREZ"/>
    <s v="REPARTO 27"/>
    <n v="828116"/>
    <s v="Ajuste por reclasificación entre cuentas"/>
    <s v="No registra pagos"/>
    <s v="INDEBIDA NOTIFICIACIÓN DEL MANDAMIENTO"/>
    <n v="828116"/>
    <s v="Resolución mandamiento de pago"/>
    <d v="2023-08-04T00:00:00"/>
    <x v="4"/>
    <x v="2"/>
  </r>
  <r>
    <n v="44"/>
    <s v="Multas y Sanciones "/>
    <s v="213187"/>
    <s v="3724"/>
    <s v="2016"/>
    <s v="VSP"/>
    <s v="CC"/>
    <s v="71993315"/>
    <s v="CAMILO ALEXANDER ECHEVERRY RIOS"/>
    <n v="828116"/>
    <s v="3913"/>
    <d v="2019-05-27T00:00:00"/>
    <d v="2019-07-09T00:00:00"/>
    <s v="SI"/>
    <s v="NO REGISTRA"/>
    <s v="NO REGISTRA"/>
    <s v="NO REGISTRA"/>
    <n v="1388"/>
    <d v="2025-02-24T00:00:00"/>
    <s v="NO REGISTRA"/>
    <s v="NO REGISTRA"/>
    <s v="NO REGISTRA"/>
    <s v="NO REGISTRA"/>
    <s v="NO"/>
    <s v="NO REGISTRA"/>
    <n v="828116"/>
    <n v="16.629169260426917"/>
    <d v="2025-04-03T00:00:00"/>
    <x v="1"/>
    <d v="2025-07-22T00:00:00"/>
    <s v="PRESCRIPCIÓN"/>
    <s v="LUIS ENRIQUE MONCADA RAMÍREZ"/>
    <s v="REPARTO 27"/>
    <n v="828116"/>
    <s v="No aplica ajuste, valor y cuenta correctos"/>
    <s v="No registra pagos"/>
    <s v="INDEBIDA NOTIFICIACIÓN DEL MANDAMIENTO"/>
    <n v="828116"/>
    <s v="Resolución mandamiento de pago"/>
    <d v="2025-02-24T00:00:00"/>
    <x v="4"/>
    <x v="2"/>
  </r>
  <r>
    <n v="45"/>
    <s v="Multas y Sanciones "/>
    <s v="218778"/>
    <s v="3816"/>
    <s v="2016"/>
    <s v="VSP"/>
    <s v="CC"/>
    <s v="79712437"/>
    <s v="YOHANY  ROMAN URQUIJO"/>
    <n v="828116"/>
    <s v="4106"/>
    <d v="2019-06-07T00:00:00"/>
    <d v="2019-07-09T00:00:00"/>
    <s v="NO"/>
    <s v="NO REGISTRA"/>
    <s v="NO REGISTRA"/>
    <s v="NO REGISTRA"/>
    <n v="8966"/>
    <d v="2023-09-11T00:00:00"/>
    <s v="NO REGISTRA"/>
    <s v="NO REGISTRA"/>
    <s v="NO REGISTRA"/>
    <s v="NO REGISTRA"/>
    <s v="NO"/>
    <s v="NO REGISTRA"/>
    <n v="828116"/>
    <n v="16.629169260426917"/>
    <d v="2025-04-03T00:00:00"/>
    <x v="1"/>
    <d v="2025-07-22T00:00:00"/>
    <s v="PRESCRIPCIÓN"/>
    <s v="LUIS ENRIQUE MONCADA RAMÍREZ"/>
    <s v="REPARTO 27"/>
    <n v="828116"/>
    <s v="SE AJUSTA"/>
    <s v="No registra pagos"/>
    <s v="INDEBIDA NOTIFICIACIÓN DEL MANDAMIENTO"/>
    <n v="828116"/>
    <s v="Resolución fallo (Sanción)"/>
    <d v="2019-06-07T00:00:00"/>
    <x v="4"/>
    <x v="2"/>
  </r>
  <r>
    <n v="46"/>
    <s v="Multas y Sanciones "/>
    <s v="201091"/>
    <s v="2950"/>
    <s v="2016"/>
    <s v="VSP"/>
    <s v="CC"/>
    <s v="35325551"/>
    <s v="MARINA  SABOGAL  VERA"/>
    <n v="828116"/>
    <s v="2140"/>
    <d v="2019-03-18T00:00:00"/>
    <d v="2019-05-11T00:00:00"/>
    <s v="NO"/>
    <s v="NO REGISTRA"/>
    <s v="NO REGISTRA"/>
    <s v="NO REGISTRA"/>
    <n v="7654"/>
    <d v="2023-08-04T00:00:00"/>
    <s v="NO REGISTRA"/>
    <s v="NO REGISTRA"/>
    <s v="NO REGISTRA"/>
    <s v="NO REGISTRA"/>
    <s v="NO"/>
    <s v="NO REGISTRA"/>
    <n v="828116"/>
    <n v="16.629169260426917"/>
    <d v="2025-02-03T00:00:00"/>
    <x v="1"/>
    <d v="2025-07-22T00:00:00"/>
    <s v="PRESCRIPCIÓN"/>
    <s v="LUIS ENRIQUE MONCADA RAMÍREZ"/>
    <s v="REPARTO 27"/>
    <n v="828116"/>
    <s v="No aplica ajuste, valor y cuenta correctos"/>
    <s v="No registra pagos"/>
    <s v="INDEBIDA NOTIFICIACIÓN DEL MANDAMIENTO"/>
    <n v="828116"/>
    <s v="Resolución mandamiento de pago"/>
    <d v="2023-08-04T00:00:00"/>
    <x v="4"/>
    <x v="2"/>
  </r>
  <r>
    <n v="47"/>
    <s v="Multas y Sanciones "/>
    <s v="212791"/>
    <s v="3513"/>
    <s v="2016"/>
    <s v="VSP"/>
    <s v="CC"/>
    <s v="79291821"/>
    <s v="EDILSON DE JESUS  QUICENO QUINTERO"/>
    <n v="828116"/>
    <s v="3165"/>
    <d v="2019-05-02T00:00:00"/>
    <d v="2019-06-10T00:00:00"/>
    <s v="NO"/>
    <s v="NO REGISTRA"/>
    <s v="NO REGISTRA"/>
    <s v="NO REGISTRA"/>
    <n v="8807"/>
    <d v="2023-09-08T00:00:00"/>
    <s v="NO REGISTRA"/>
    <s v="NO REGISTRA"/>
    <s v="NO REGISTRA"/>
    <s v="NO REGISTRA"/>
    <s v="NO"/>
    <s v="NO REGISTRA"/>
    <n v="828116"/>
    <n v="16.629169260426917"/>
    <d v="2025-03-05T00:00:00"/>
    <x v="1"/>
    <d v="2025-07-22T00:00:00"/>
    <s v="PRESCRIPCIÓN"/>
    <s v="LUIS ENRIQUE MONCADA RAMÍREZ"/>
    <s v="REPARTO 27"/>
    <n v="828116"/>
    <s v="No aplica ajuste, valor y cuenta correctos"/>
    <s v="No registra pagos"/>
    <s v="INDEBIDA NOTIFICIACIÓN DEL MANDAMIENTO"/>
    <n v="828116"/>
    <s v="Resolución mandamiento de pago"/>
    <d v="2023-09-08T00:00:00"/>
    <x v="4"/>
    <x v="2"/>
  </r>
  <r>
    <n v="58"/>
    <s v="Multas y Sanciones "/>
    <s v="143826"/>
    <s v="7371"/>
    <s v="2015"/>
    <s v="VSP"/>
    <s v="NI"/>
    <s v="830053974"/>
    <s v="GRUPO OPTICO SANCHEZ Y SANCHEZ LTDA"/>
    <n v="781242"/>
    <s v="1153"/>
    <d v="2018-03-26T00:00:00"/>
    <d v="2019-05-1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781242"/>
    <n v="15.687905379626097"/>
    <d v="2025-02-06T00:00:00"/>
    <x v="1"/>
    <d v="2025-07-22T00:00:00"/>
    <s v="PRESCRIPCIÓN"/>
    <s v="LUIS ENRIQUE MONCADA RAMÍREZ"/>
    <s v="REPARTO 27"/>
    <n v="781242"/>
    <s v="Ajuste por menor o mayor valor registrado de prescripción"/>
    <s v="No registra pagos"/>
    <s v="CON REQUERIMIENTO DE PAGO"/>
    <n v="781242"/>
    <s v="Resolución resuelve recurso de apelación"/>
    <d v="2019-04-22T00:00:00"/>
    <x v="5"/>
    <x v="2"/>
  </r>
  <r>
    <n v="59"/>
    <s v="Multas y Sanciones "/>
    <s v="143442"/>
    <s v="6988"/>
    <s v="2015"/>
    <s v="VSP"/>
    <s v="CC"/>
    <s v="52820555"/>
    <s v="ANAIR   GOMEZ  MARGUEZ "/>
    <n v="781242"/>
    <s v="4898"/>
    <d v="2018-11-07T00:00:00"/>
    <d v="2018-12-10T00:00:00"/>
    <s v="SI"/>
    <s v="NO REGISTRA"/>
    <s v="NO REGISTRA"/>
    <s v="NO REGISTRA"/>
    <n v="4219"/>
    <d v="2023-05-08T00:00:00"/>
    <s v="NO REGISTRA"/>
    <s v="NO REGISTRA"/>
    <s v="NO REGISTRA"/>
    <s v="NO REGISTRA"/>
    <s v="NO"/>
    <s v="NO REGISTRA"/>
    <n v="781242"/>
    <n v="15.687905379626097"/>
    <d v="2024-09-03T00:00:00"/>
    <x v="0"/>
    <d v="2025-07-22T00:00:00"/>
    <s v="PRESCRIPCIÓN"/>
    <s v="LUIS ENRIQUE MONCADA RAMÍREZ"/>
    <s v="REPARTO 27"/>
    <n v="781242"/>
    <s v="Ajuste por valor no causado"/>
    <s v="No registra pagos"/>
    <s v="INDEBIDA NOTIFICIACIÓN DEL MANDAMIENTO"/>
    <n v="781242"/>
    <s v="Resolución mandamiento de pago"/>
    <d v="2023-05-08T00:00:00"/>
    <x v="4"/>
    <x v="2"/>
  </r>
  <r>
    <n v="60"/>
    <s v="Multas y Sanciones "/>
    <s v="319840"/>
    <s v="186"/>
    <s v="2016"/>
    <s v="IVC"/>
    <s v="NI"/>
    <s v="900253408"/>
    <s v="EMERGENCIAS MEDICAS EUROLIFE LTDA"/>
    <n v="781242"/>
    <s v="6017"/>
    <d v="2018-10-19T00:00:00"/>
    <d v="2019-05-27T00:00:00"/>
    <s v="SI"/>
    <s v="NO REGISTRA"/>
    <s v="NO REGISTRA"/>
    <s v="NO REGISTRA"/>
    <n v="7595"/>
    <d v="2023-08-04T00:00:00"/>
    <s v="NO REGISTRA"/>
    <s v="NO REGISTRA"/>
    <s v="NO REGISTRA"/>
    <s v="NO REGISTRA"/>
    <s v="NO"/>
    <s v="NO REGISTRA"/>
    <n v="781242"/>
    <n v="15.687905379626097"/>
    <d v="2025-02-19T00:00:00"/>
    <x v="1"/>
    <d v="2025-07-23T00:00:00"/>
    <s v="PRESCRIPCIÓN"/>
    <s v="LUIS ENRIQUE MONCADA RAMÍREZ"/>
    <s v="REPARTO 27"/>
    <n v="781242"/>
    <s v="OK"/>
    <s v="No registra pagos"/>
    <s v="INDEBIDA NOTIFICIACIÓN DEL MANDAMIENTO"/>
    <n v="781242"/>
    <s v="Resolución mandamiento de pago"/>
    <d v="2023-08-04T00:00:00"/>
    <x v="4"/>
    <x v="2"/>
  </r>
  <r>
    <n v="72"/>
    <s v="Multas y Sanciones "/>
    <s v="197309"/>
    <s v="220124995"/>
    <s v="2012"/>
    <s v="VSP"/>
    <s v="CC"/>
    <s v="52358580"/>
    <s v="SANDRA MILENA BECERRA "/>
    <n v="786000"/>
    <s v="7956"/>
    <d v="2013-12-10T00:00:00"/>
    <d v="2014-04-23T00:00:00"/>
    <s v="SI"/>
    <d v="2019-04-30T00:00:00"/>
    <n v="32193"/>
    <s v="NO REGISTRA"/>
    <n v="22449"/>
    <d v="2019-03-27T00:00:00"/>
    <d v="2019-04-11T00:00:00"/>
    <n v="32194"/>
    <s v="NO REGISTRA"/>
    <s v="NO REGISTRA"/>
    <s v="NO"/>
    <s v="NO REGISTRA"/>
    <n v="628800"/>
    <n v="12.626759573485412"/>
    <d v="2025-01-23T00:00:00"/>
    <x v="1"/>
    <d v="2025-07-23T00:00:00"/>
    <s v="PRESCRIPCIÓN"/>
    <s v="LUIS ENRIQUE MONCADA RAMÍREZ"/>
    <s v="REPARTO 27"/>
    <n v="628800"/>
    <s v="OK SE RECLASIFICA SALDO"/>
    <s v="Registra un pago por $253.249,00 con CIB 320953"/>
    <n v="0"/>
    <n v="628800"/>
    <s v="Resolución de embargo"/>
    <d v="2021-08-12T00:00:00"/>
    <x v="2"/>
    <x v="5"/>
  </r>
  <r>
    <n v="74"/>
    <s v="Multas y Sanciones "/>
    <s v="11"/>
    <s v="11"/>
    <s v="2013"/>
    <s v="VSP"/>
    <s v="NI"/>
    <s v="900400062"/>
    <s v="ESCUELA DE FORMACION DEPORTIVA SAS"/>
    <n v="616000"/>
    <s v="3281"/>
    <d v="2014-06-10T00:00:00"/>
    <d v="2014-10-28T00:00:00"/>
    <s v="SI"/>
    <s v="NO REGISTRA"/>
    <s v="NO REGISTRA"/>
    <s v="NO REGISTRA"/>
    <n v="24185"/>
    <d v="2019-08-21T00:00:00"/>
    <d v="2019-09-30T00:00:00"/>
    <s v="NO REGISTRA"/>
    <s v="NO REGISTRA"/>
    <s v="NO REGISTRA"/>
    <s v="NO"/>
    <s v="NO REGISTRA"/>
    <n v="616000"/>
    <n v="12.369726299724894"/>
    <d v="2025-06-25T00:00:00"/>
    <x v="1"/>
    <d v="2025-07-23T00:00:00"/>
    <s v="PRESCRIPCIÓN"/>
    <s v="LUIS ENRIQUE MONCADA RAMÍREZ"/>
    <s v="REPARTO 27"/>
    <n v="616000"/>
    <s v="No aplica ajuste"/>
    <s v="No registra pagos"/>
    <n v="0"/>
    <n v="616000"/>
    <s v="Resolución mandamiento de pago"/>
    <d v="2019-08-21T00:00:00"/>
    <x v="1"/>
    <x v="2"/>
  </r>
  <r>
    <n v="83"/>
    <s v="Multas y Sanciones "/>
    <s v="2576"/>
    <s v="2576"/>
    <s v="2013"/>
    <s v="VSP"/>
    <s v="CC"/>
    <s v="41545753"/>
    <s v="EMMA  FERNANDEZ "/>
    <n v="616000"/>
    <s v="3785"/>
    <d v="2014-07-10T00:00:00"/>
    <d v="2014-12-04T00:00:00"/>
    <s v="NO"/>
    <s v="NO REGISTRA"/>
    <s v="NO REGISTRA"/>
    <s v="NO REGISTRA"/>
    <n v="24639"/>
    <d v="2019-10-10T00:00:00"/>
    <d v="2019-12-03T00:00:00"/>
    <s v="NO REGISTRA"/>
    <s v="NO REGISTRA"/>
    <s v="NO REGISTRA"/>
    <s v="NO"/>
    <s v="NO REGISTRA"/>
    <n v="616000"/>
    <n v="12.369726299724894"/>
    <d v="2025-08-28T00:00:00"/>
    <x v="1"/>
    <d v="2025-07-24T00:00:00"/>
    <s v="PRESCRIPCIÓN"/>
    <s v="LUIS ENRIQUE MONCADA RAMÍREZ"/>
    <s v="REPARTO 27"/>
    <n v="616000"/>
    <s v="OK"/>
    <s v="No registra pagos"/>
    <s v="INDEBIDA NOTIFICIACIÓN DEL MANDAMIENTO"/>
    <n v="616000"/>
    <s v="Resolución mandamiento de pago"/>
    <d v="2019-10-10T00:00:00"/>
    <x v="1"/>
    <x v="2"/>
  </r>
  <r>
    <n v="94"/>
    <s v="Multas y Sanciones "/>
    <s v="156489"/>
    <s v="1971"/>
    <s v="2013"/>
    <s v="IVC"/>
    <s v="NI"/>
    <s v="900027536"/>
    <s v="UNIDAD DE PREVENCION Y REHABILITACION DE LA ENFERMEDAD CARDIO PULMONAR - UPRECAP LTDA"/>
    <n v="616000"/>
    <s v="0565"/>
    <d v="2014-04-25T00:00:00"/>
    <d v="2014-07-08T00:00:00"/>
    <s v="SI"/>
    <s v="NO REGISTRA"/>
    <s v="NO REGISTRA"/>
    <s v="NO REGISTRA"/>
    <n v="18298"/>
    <d v="2018-06-08T00:00:00"/>
    <d v="2019-06-14T00:00:00"/>
    <n v="18321"/>
    <s v="NO REGISTRA"/>
    <s v="NO REGISTRA"/>
    <s v="NO"/>
    <s v="NO REGISTRA"/>
    <n v="616000"/>
    <n v="12.369726299724894"/>
    <d v="2025-03-09T00:00:00"/>
    <x v="1"/>
    <d v="2025-07-28T00:00:00"/>
    <s v="PRESCRIPCIÓN"/>
    <s v="LUIS ENRIQUE MONCADA RAMÍREZ"/>
    <s v="REPARTO 27"/>
    <n v="616000"/>
    <s v="Ajuste por valor no causado"/>
    <s v="No registra pagos"/>
    <n v="0"/>
    <n v="616000"/>
    <s v="Resolución continuar ejecución"/>
    <d v="2023-09-01T00:00:00"/>
    <x v="1"/>
    <x v="6"/>
  </r>
  <r>
    <n v="101"/>
    <s v="Multas y Sanciones "/>
    <s v="197508"/>
    <s v="120124797"/>
    <s v="2012"/>
    <s v="VSP"/>
    <s v="CC"/>
    <s v="11412060"/>
    <s v="LUIS ANGEL CESPEDES  LUIS ANGEL CESPEDES "/>
    <n v="616000"/>
    <s v="962"/>
    <d v="2014-03-10T00:00:00"/>
    <d v="2014-07-17T00:00:00"/>
    <s v="NO"/>
    <s v="NO REGISTRA"/>
    <s v="NO REGISTRA"/>
    <s v="NO REGISTRA"/>
    <n v="17581"/>
    <d v="2018-05-18T00:00:00"/>
    <d v="2019-05-31T00:00:00"/>
    <s v="NO REGISTRA"/>
    <s v="NO REGISTRA"/>
    <s v="NO REGISTRA"/>
    <s v="NO"/>
    <s v="NO REGISTRA"/>
    <n v="616000"/>
    <n v="12.369726299724894"/>
    <d v="2025-02-23T00:00:00"/>
    <x v="1"/>
    <d v="2025-07-28T00:00:00"/>
    <s v="PRESCRIPCIÓN"/>
    <s v="LUIS ENRIQUE MONCADA RAMÍREZ"/>
    <s v="REPARTO 27"/>
    <n v="616000"/>
    <s v="No aplica ajuste"/>
    <s v="No registra pagos"/>
    <n v="0"/>
    <n v="616000"/>
    <s v="Resolución mandamiento de pago"/>
    <d v="2018-05-18T00:00:00"/>
    <x v="1"/>
    <x v="2"/>
  </r>
  <r>
    <n v="105"/>
    <s v="Multas y Sanciones "/>
    <s v="156431"/>
    <s v="775"/>
    <s v="2011"/>
    <s v="IVC"/>
    <s v="CC"/>
    <s v="52438707"/>
    <s v="DIANA ALEJANDRA ORTIZ SANDOVAL"/>
    <n v="589500"/>
    <s v="0588      "/>
    <d v="2013-05-07T00:00:00"/>
    <d v="2014-05-21T00:00:00"/>
    <s v="SI"/>
    <s v="NO REGISTRA"/>
    <s v="NO REGISTRA"/>
    <s v="NO REGISTRA"/>
    <n v="16089"/>
    <d v="2018-03-07T00:00:00"/>
    <d v="2019-05-02T00:00:00"/>
    <s v="NO REGISTRA"/>
    <s v="NO REGISTRA"/>
    <s v="NO REGISTRA"/>
    <s v="NO"/>
    <s v="NO REGISTRA"/>
    <n v="589500"/>
    <n v="11.837587100142573"/>
    <d v="2025-01-25T00:00:00"/>
    <x v="1"/>
    <d v="2025-07-28T00:00:00"/>
    <s v="PRESCRIPCIÓN"/>
    <s v="LUIS ENRIQUE MONCADA RAMÍREZ"/>
    <s v="REPARTO 27"/>
    <n v="589500"/>
    <s v="No aplica ajuste"/>
    <s v="No registra pagos"/>
    <n v="0"/>
    <n v="589500"/>
    <s v="Resolución continuar ejecución"/>
    <d v="2023-09-08T00:00:00"/>
    <x v="1"/>
    <x v="2"/>
  </r>
  <r>
    <n v="159"/>
    <s v="Multas y Sanciones "/>
    <s v="141446"/>
    <s v="5017"/>
    <s v="2015"/>
    <s v="VSP"/>
    <s v="CC"/>
    <s v="43833418"/>
    <s v="MARLENY  GALLEGO  TORREZ"/>
    <n v="520820"/>
    <s v="3956"/>
    <d v="2018-06-28T00:00:00"/>
    <d v="2019-02-26T00:00:00"/>
    <s v="NO"/>
    <s v="NO REGISTRA"/>
    <s v="NO REGISTRA"/>
    <s v="NO REGISTRA"/>
    <n v="6774"/>
    <d v="2023-07-18T00:00:00"/>
    <s v="NO REGISTRA"/>
    <s v="NO REGISTRA"/>
    <s v="NO REGISTRA"/>
    <s v="NO REGISTRA"/>
    <s v="NO"/>
    <s v="NO REGISTRA"/>
    <n v="520820"/>
    <n v="10.458442940621298"/>
    <d v="2024-11-20T00:00:00"/>
    <x v="0"/>
    <d v="2025-08-05T00:00:00"/>
    <s v="PRESCRIPCIÓN"/>
    <s v="LUIS ENRIQUE MONCADA RAMÍREZ"/>
    <s v="REPARTO 27"/>
    <n v="520820"/>
    <s v="No aplica ajuste"/>
    <s v="No registra pagos"/>
    <s v="INDEBIDA NOTIFICIACIÓN DEL MANDAMIENTO"/>
    <n v="520820"/>
    <s v="Resolución mandamiento de pago"/>
    <d v="2023-07-18T00:00:00"/>
    <x v="4"/>
    <x v="2"/>
  </r>
  <r>
    <n v="175"/>
    <s v="Multas y Sanciones "/>
    <s v="194393"/>
    <s v="120113409"/>
    <s v="2011"/>
    <s v="VSP"/>
    <s v="CC"/>
    <s v="41679068"/>
    <s v="ROSA ELENA NAVARRO ROJAS  ROSA ELENA NAVARRO ROJAS "/>
    <n v="393000"/>
    <s v="7103"/>
    <d v="2013-09-10T00:00:00"/>
    <d v="2013-12-12T00:00:00"/>
    <s v="NO"/>
    <s v="NO REGISTRA"/>
    <s v="NO REGISTRA"/>
    <s v="NO REGISTRA"/>
    <n v="20698"/>
    <d v="2018-11-07T00:00:00"/>
    <d v="2018-12-05T00:00:00"/>
    <s v="NO REGISTRA"/>
    <s v="NO REGISTRA"/>
    <s v="NO REGISTRA"/>
    <s v="NO"/>
    <s v="NO REGISTRA"/>
    <n v="393000"/>
    <n v="7.891724733428382"/>
    <d v="2024-08-29T00:00:00"/>
    <x v="0"/>
    <d v="2025-08-08T00:00:00"/>
    <s v="PRESCRIPCIÓN"/>
    <s v="LUIS ENRIQUE MONCADA RAMÍREZ"/>
    <s v="REPARTO 27"/>
    <n v="393000"/>
    <s v="Ajuste por reclasificación entre cuentas"/>
    <s v="No registra pagos"/>
    <n v="0"/>
    <n v="393000"/>
    <s v="Resolución mandamiento de pago"/>
    <d v="2018-11-07T00:00:00"/>
    <x v="1"/>
    <x v="2"/>
  </r>
  <r>
    <n v="178"/>
    <s v="Multas y Sanciones "/>
    <s v="196290"/>
    <s v="120115312"/>
    <s v="2011"/>
    <s v="VSP"/>
    <s v="CC"/>
    <s v="53016255"/>
    <s v="NELSY KARINA JAMAICA GARZON"/>
    <n v="393000"/>
    <s v="8285"/>
    <d v="2013-12-10T00:00:00"/>
    <d v="2014-04-23T00:00:00"/>
    <s v="SI"/>
    <s v="NO REGISTRA"/>
    <s v="NO REGISTRA"/>
    <s v="NO REGISTRA"/>
    <n v="22450"/>
    <d v="2019-03-27T00:00:00"/>
    <d v="2019-04-22T00:00:00"/>
    <n v="9678"/>
    <d v="2023-10-07T00:00:00"/>
    <s v="NO REGISTRA"/>
    <s v="NO"/>
    <s v="NO REGISTRA"/>
    <n v="393000"/>
    <n v="7.891724733428382"/>
    <d v="2025-01-15T00:00:00"/>
    <x v="1"/>
    <d v="2025-08-08T00:00:00"/>
    <s v="PRESCRIPCIÓN"/>
    <s v="LUIS ENRIQUE MONCADA RAMÍREZ"/>
    <s v="REPARTO 27"/>
    <n v="393000"/>
    <s v="RECLASIFICA"/>
    <s v="No registra pagos"/>
    <n v="0"/>
    <n v="393000"/>
    <s v="Resolución de embargo"/>
    <d v="2023-10-05T00:00:00"/>
    <x v="1"/>
    <x v="7"/>
  </r>
  <r>
    <n v="181"/>
    <s v="Multas y Sanciones "/>
    <s v="143535"/>
    <s v="7081"/>
    <s v="2015"/>
    <s v="VSP"/>
    <s v="CC"/>
    <s v="52420739"/>
    <s v="YEISSON  GIOVANNI MUNAR MARIN"/>
    <n v="390621"/>
    <s v="1855"/>
    <d v="2018-04-16T00:00:00"/>
    <d v="2018-10-01T00:00:00"/>
    <s v="NO"/>
    <s v="NO REGISTRA"/>
    <s v="NO REGISTRA"/>
    <s v="NO REGISTRA"/>
    <n v="3834"/>
    <d v="2023-05-03T00:00:00"/>
    <s v="NO REGISTRA"/>
    <s v="NO REGISTRA"/>
    <s v="NO REGISTRA"/>
    <s v="NO REGISTRA"/>
    <s v="NO"/>
    <s v="NO REGISTRA"/>
    <n v="390621"/>
    <n v="7.8439526898130483"/>
    <d v="2024-06-25T00:00:00"/>
    <x v="0"/>
    <d v="2025-08-08T00:00:00"/>
    <s v="PRESCRIPCIÓN"/>
    <s v="LUIS ENRIQUE MONCADA RAMÍREZ"/>
    <s v="REPARTO 27"/>
    <n v="390621"/>
    <s v="No aplica ajuste"/>
    <s v="No registra pagos"/>
    <s v="INDEBIDA NOTIFICIACIÓN DEL MANDAMIENTO"/>
    <n v="390621"/>
    <s v="Resolución mandamiento de pago"/>
    <d v="2023-05-03T00:00:00"/>
    <x v="4"/>
    <x v="2"/>
  </r>
  <r>
    <n v="182"/>
    <s v="Multas y Sanciones "/>
    <s v="143535"/>
    <s v="7081"/>
    <s v="2015"/>
    <s v="VSP"/>
    <s v="CC"/>
    <s v="79984040"/>
    <s v="ANA CONSTANZA GONZÁLEZ AGUILAR"/>
    <n v="390621"/>
    <s v="1855"/>
    <d v="2018-04-16T00:00:00"/>
    <d v="2018-10-01T00:00:00"/>
    <s v="NO"/>
    <s v="NO REGISTRA"/>
    <s v="NO REGISTRA"/>
    <s v="NO REGISTRA"/>
    <n v="3835"/>
    <d v="2023-05-03T00:00:00"/>
    <s v="NO REGISTRA"/>
    <s v="NO REGISTRA"/>
    <s v="NO REGISTRA"/>
    <s v="NO REGISTRA"/>
    <s v="NO"/>
    <s v="NO REGISTRA"/>
    <n v="390621"/>
    <n v="7.8439526898130483"/>
    <d v="2024-06-25T00:00:00"/>
    <x v="0"/>
    <d v="2025-08-08T00:00:00"/>
    <s v="PRESCRIPCIÓN"/>
    <s v="LUIS ENRIQUE MONCADA RAMÍREZ"/>
    <s v="REPARTO 27"/>
    <n v="390621"/>
    <s v="No aplica ajuste"/>
    <s v="No registra pagos"/>
    <s v="INDEBIDA NOTIFICIACIÓN DEL MANDAMIENTO"/>
    <n v="390621"/>
    <s v="Resolución mandamiento de pago"/>
    <d v="2023-05-03T00:00:00"/>
    <x v="4"/>
    <x v="2"/>
  </r>
  <r>
    <n v="184"/>
    <s v="Multas y Sanciones "/>
    <s v="195225"/>
    <s v="420115124"/>
    <s v="2011"/>
    <s v="VSP"/>
    <s v="CC"/>
    <s v="21111796"/>
    <s v="MARLENY GAITAN ORTIZ"/>
    <n v="589500"/>
    <s v="2042"/>
    <d v="2013-07-10T00:00:00"/>
    <d v="2014-03-17T00:00:00"/>
    <s v="SI"/>
    <d v="2019-06-21T00:00:00"/>
    <n v="32184"/>
    <s v="NO REGISTRA"/>
    <n v="21892"/>
    <d v="2019-02-19T00:00:00"/>
    <s v="NO REGISTRA"/>
    <n v="32185"/>
    <d v="2024-07-29T00:00:00"/>
    <s v="NO REGISTRA"/>
    <s v="NO"/>
    <s v="NO REGISTRA"/>
    <n v="311732"/>
    <n v="6.2598044137432476"/>
    <d v="2025-03-16T00:00:00"/>
    <x v="1"/>
    <d v="2025-08-11T00:00:00"/>
    <s v="PRESCRIPCIÓN"/>
    <s v="LUIS ENRIQUE MONCADA RAMÍREZ"/>
    <s v="REPARTO 27"/>
    <n v="311732"/>
    <s v="No aplica ajuste, valor y cuenta correctos"/>
    <s v="Acuerdo de pago en firme total de pagos por valor de $455.724, CIB 321946,323209 Y 323984"/>
    <s v="INDEBIDA NOTIFICIACIÓN DEL MANDAMIENTO"/>
    <n v="311732"/>
    <s v="Resolución continuar ejecución"/>
    <d v="2024-11-06T00:00:00"/>
    <x v="3"/>
    <x v="8"/>
  </r>
  <r>
    <n v="190"/>
    <s v="Multas y Sanciones "/>
    <s v="199262"/>
    <s v="120126178"/>
    <s v="2012"/>
    <s v="VSP"/>
    <s v="CC"/>
    <s v="79596908"/>
    <s v="MARIO ERNESTO RUBIO TORRES"/>
    <n v="308000"/>
    <s v="1613"/>
    <d v="2014-02-14T00:00:00"/>
    <d v="2014-07-22T00:00:00"/>
    <s v="NO"/>
    <s v="NO REGISTRA"/>
    <s v="NO REGISTRA"/>
    <s v="NO REGISTRA"/>
    <n v="23575"/>
    <d v="2019-06-27T00:00:00"/>
    <d v="2019-09-08T00:00:00"/>
    <s v="NO REGISTRA"/>
    <s v="NO REGISTRA"/>
    <s v="NO REGISTRA"/>
    <s v="NO"/>
    <s v="NO REGISTRA"/>
    <n v="308000"/>
    <n v="6.1848631498624469"/>
    <d v="2025-06-03T00:00:00"/>
    <x v="1"/>
    <d v="2025-08-11T00:00:00"/>
    <s v="PRESCRIPCIÓN"/>
    <s v="LUIS ENRIQUE MONCADA RAMÍREZ"/>
    <s v="REPARTO 27"/>
    <n v="308000"/>
    <s v="RECLASIFICA"/>
    <s v="No registra pagos"/>
    <n v="0"/>
    <n v="308000"/>
    <s v="Resolución mandamiento de pago"/>
    <d v="2019-06-27T00:00:00"/>
    <x v="1"/>
    <x v="2"/>
  </r>
  <r>
    <n v="193"/>
    <s v="Multas y Sanciones "/>
    <s v="194391"/>
    <s v="42011282"/>
    <s v="2011"/>
    <s v="VSP"/>
    <s v="CC"/>
    <s v="36289169"/>
    <s v="MARY LUZ BURGOS BOLA  MARY LUZ BURGOS BOLA "/>
    <n v="295750"/>
    <s v="7105"/>
    <d v="2013-09-10T00:00:00"/>
    <d v="2013-12-12T00:00:00"/>
    <s v="NO"/>
    <s v="NO REGISTRA"/>
    <s v="NO REGISTRA"/>
    <s v="NO REGISTRA"/>
    <n v="20618"/>
    <d v="2018-11-07T00:00:00"/>
    <d v="2018-12-05T00:00:00"/>
    <s v="NO REGISTRA"/>
    <s v="NO REGISTRA"/>
    <s v="NO REGISTRA"/>
    <s v="NO"/>
    <s v="NO REGISTRA"/>
    <n v="295750"/>
    <n v="5.938874274583827"/>
    <d v="2024-08-29T00:00:00"/>
    <x v="0"/>
    <d v="2025-08-11T00:00:00"/>
    <s v="PRESCRIPCIÓN"/>
    <s v="LUIS ENRIQUE MONCADA RAMÍREZ"/>
    <s v="REPARTO 27"/>
    <n v="295750"/>
    <s v="No aplica ajuste, valor y cuenta correctos"/>
    <s v="No registra pagos"/>
    <n v="0"/>
    <n v="295750"/>
    <s v="Resolución continuar ejecución"/>
    <d v="2023-09-05T00:00:00"/>
    <x v="1"/>
    <x v="2"/>
  </r>
  <r>
    <n v="194"/>
    <s v="Multas y Sanciones "/>
    <s v="195546"/>
    <s v="420115117"/>
    <s v="2011"/>
    <s v="VSP"/>
    <s v="CC"/>
    <s v="91236506"/>
    <s v="HENRY CACERES  HENRY CACERES "/>
    <n v="295750"/>
    <s v="2958"/>
    <d v="2013-08-12T00:00:00"/>
    <d v="2014-08-06T00:00:00"/>
    <s v="SI"/>
    <s v="NO REGISTRA"/>
    <s v="NO REGISTRA"/>
    <s v="NO REGISTRA"/>
    <n v="23388"/>
    <d v="2019-06-20T00:00:00"/>
    <d v="2019-08-02T00:00:00"/>
    <n v="32284"/>
    <d v="2021-09-03T00:00:00"/>
    <s v="NO REGISTRA"/>
    <s v="NO"/>
    <s v="NO REGISTRA"/>
    <n v="295750"/>
    <n v="5.938874274583827"/>
    <d v="2025-04-27T00:00:00"/>
    <x v="1"/>
    <d v="2025-08-11T00:00:00"/>
    <s v="PRESCRIPCIÓN"/>
    <s v="LUIS ENRIQUE MONCADA RAMÍREZ"/>
    <s v="REPARTO 27"/>
    <n v="295750"/>
    <s v="OK"/>
    <s v="No registra pagos"/>
    <n v="0"/>
    <n v="295750"/>
    <s v="Resolución continuar ejecución"/>
    <d v="2023-09-11T00:00:00"/>
    <x v="1"/>
    <x v="7"/>
  </r>
  <r>
    <n v="214"/>
    <s v="Multas y Sanciones "/>
    <s v="289911"/>
    <s v="541"/>
    <s v="2018"/>
    <s v="IVC"/>
    <s v="NI"/>
    <s v="899999092"/>
    <s v="INSTITUTO NACIONAL DE CANCEROLOGIA "/>
    <n v="5208280"/>
    <s v="5756"/>
    <d v="2018-07-11T00:00:00"/>
    <d v="2019-08-15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8192"/>
    <n v="0.76692303058294342"/>
    <d v="2025-05-10T00:00:00"/>
    <x v="1"/>
    <d v="2025-08-13T00:00:00"/>
    <s v="PRESCRIPCIÓN"/>
    <s v="LUIS ENRIQUE MONCADA RAMÍREZ"/>
    <s v="REPARTO 27"/>
    <n v="38192"/>
    <s v="No aplica ajuste, valor y cuenta correctos"/>
    <s v="Registra pago total por valor de $5.208.280 CIB 351014"/>
    <s v="CON REQUERIMIENTO DE PAGO"/>
    <n v="38192"/>
    <s v="Resolución resuelve recurso de apelación"/>
    <d v="2019-07-18T00:00:00"/>
    <x v="0"/>
    <x v="0"/>
  </r>
  <r>
    <n v="227"/>
    <s v="Multas y Sanciones "/>
    <s v="2955"/>
    <s v="2955"/>
    <n v="2013"/>
    <s v="VSP"/>
    <s v="CC"/>
    <s v="19319805"/>
    <s v="JAIRO ERNESTO GUERRERO "/>
    <n v="554400"/>
    <s v="6698"/>
    <d v="2014-09-29T00:00:00"/>
    <d v="2015-01-21T00:00:00"/>
    <s v="SI"/>
    <s v="NO REGISTRA"/>
    <s v="NO REGISTRA"/>
    <s v="NO REGISTRA"/>
    <n v="25757"/>
    <d v="2019-11-26T00:00:00"/>
    <d v="2020-01-14T00:00:00"/>
    <s v="NO REGISTRA"/>
    <s v="NO REGISTRA"/>
    <s v="NO REGISTRA"/>
    <s v="NO"/>
    <s v="NO REGISTRA"/>
    <n v="554400"/>
    <n v="11.132753669752404"/>
    <d v="2025-10-09T00:00:00"/>
    <x v="1"/>
    <d v="2025-09-05T00:00:00"/>
    <s v="PRESCRIPCIÓN"/>
    <s v="LUIS ENRIQUE MONCADA RAMÍREZ"/>
    <s v="REPARTO 27"/>
    <n v="554400"/>
    <s v="OK"/>
    <s v="No registra pagos"/>
    <n v="0"/>
    <n v="554400"/>
    <s v="Resolución mandamiento de pago"/>
    <d v="2019-11-26T00:00:00"/>
    <x v="1"/>
    <x v="2"/>
  </r>
  <r>
    <n v="228"/>
    <s v="Multas y Sanciones "/>
    <s v="355728"/>
    <s v="3411"/>
    <n v="2019"/>
    <s v="IVC"/>
    <s v="NI"/>
    <s v="900410463"/>
    <s v="FUNDACION PARA LA INVESTIGACION EN DERMATOLOGIA- FUNINDERMA"/>
    <n v="828116"/>
    <s v="6622"/>
    <d v="2019-11-06T00:00:00"/>
    <d v="2020-01-1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1592"/>
    <n v="0.23277575854936847"/>
    <d v="2025-10-09T00:00:00"/>
    <x v="1"/>
    <d v="2025-09-05T00:00:00"/>
    <s v="PRESCRIPCIÓN"/>
    <s v="LUIS ENRIQUE MONCADA RAMÍREZ"/>
    <s v="REPARTO 27"/>
    <n v="11592"/>
    <s v="Ajuste por menor o mayor valor registrado de prescripción"/>
    <s v="Registra pago total por valor de $828.116 CIB 327741"/>
    <s v="CON REQUERIMIENTO DE PAGO"/>
    <n v="11592"/>
    <s v="Resolución fallo (Sanción)"/>
    <d v="2019-11-06T00:00:00"/>
    <x v="0"/>
    <x v="0"/>
  </r>
  <r>
    <n v="229"/>
    <s v="Multas y Sanciones "/>
    <s v="126953"/>
    <s v="66"/>
    <n v="2016"/>
    <s v="VSP"/>
    <s v="CC"/>
    <s v="79510120"/>
    <s v="EFRAIN   GONZALEZ "/>
    <n v="737717"/>
    <s v="4934"/>
    <d v="2017-10-31T00:00:00"/>
    <d v="2018-04-16T00:00:00"/>
    <s v="NO"/>
    <d v="2018-04-02T00:00:00"/>
    <n v="25001"/>
    <d v="2020-01-15T00:00:00"/>
    <n v="25001"/>
    <d v="2019-10-28T00:00:00"/>
    <d v="2020-01-15T00:00:00"/>
    <s v="NO REGISTRA"/>
    <s v="NO REGISTRA"/>
    <s v="NO REGISTRA"/>
    <s v="NO"/>
    <s v="NO REGISTRA"/>
    <n v="589717"/>
    <n v="11.841944617361795"/>
    <d v="2025-10-10T00:00:00"/>
    <x v="1"/>
    <d v="2025-09-05T00:00:00"/>
    <s v="PRESCRIPCIÓN"/>
    <s v="LUIS ENRIQUE MONCADA RAMÍREZ"/>
    <s v="REPARTO 27"/>
    <n v="589717"/>
    <s v="RECLASIFICA"/>
    <s v="Tiene acuerdo de pago. Total de pago por valor de $148.000 CIB 311077"/>
    <n v="0"/>
    <n v="589717"/>
    <s v="Resolución de incumplimiento"/>
    <d v="2019-10-28T00:00:00"/>
    <x v="2"/>
    <x v="0"/>
  </r>
  <r>
    <n v="230"/>
    <s v="Multas y Sanciones "/>
    <s v="178224"/>
    <s v="498"/>
    <n v="2017"/>
    <s v="IVC"/>
    <s v="NI"/>
    <s v="900055754"/>
    <s v="APM SERVICIOS ASISTENCIALES IPS SAS "/>
    <n v="1656232"/>
    <s v="7379"/>
    <d v="2019-11-26T00:00:00"/>
    <d v="2020-01-2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2080"/>
    <n v="0.44338239723689232"/>
    <d v="2025-10-19T00:00:00"/>
    <x v="1"/>
    <d v="2025-09-05T00:00:00"/>
    <s v="PRESCRIPCIÓN"/>
    <s v="LUIS ENRIQUE MONCADA RAMÍREZ"/>
    <s v="REPARTO 27"/>
    <n v="22080"/>
    <s v="AJUSTE"/>
    <s v="Registra pago total por valor de $1.656.232 CIB 327970"/>
    <s v="CON REQUERIMIENTO DE PAGO"/>
    <n v="22080"/>
    <s v="Resolución fallo (Sanción)"/>
    <d v="2019-11-26T00:00:00"/>
    <x v="0"/>
    <x v="0"/>
  </r>
  <r>
    <n v="234"/>
    <s v="Multas y Sanciones "/>
    <s v="128616"/>
    <s v="2860"/>
    <n v="2015"/>
    <s v="VSP"/>
    <s v="CC"/>
    <s v="40600031"/>
    <s v="LEONOR HERNANDEZ NAVA "/>
    <n v="781242"/>
    <s v="2196"/>
    <d v="2018-04-20T00:00:00"/>
    <d v="2018-04-23T00:00:00"/>
    <s v="SI"/>
    <s v="NO REGISTRA"/>
    <s v="NO REGISTRA"/>
    <s v="NO REGISTRA"/>
    <n v="2434"/>
    <d v="2023-04-03T00:00:00"/>
    <s v="NO REGISTRA"/>
    <n v="601"/>
    <d v="2024-05-29T00:00:00"/>
    <s v="NO REGISTRA"/>
    <s v="NO"/>
    <s v="NO REGISTRA"/>
    <n v="781242"/>
    <n v="15.687905379626097"/>
    <d v="2024-01-16T00:00:00"/>
    <x v="0"/>
    <d v="2025-09-09T00:00:00"/>
    <s v="PRESCRIPCIÓN"/>
    <s v="LUIS ENRIQUE MONCADA RAMÍREZ"/>
    <s v="REPARTO 28"/>
    <n v="781242"/>
    <s v="Ajuste por menor o mayor valor registrado de prescripción"/>
    <s v="No registra pagos"/>
    <s v="INDEBIDA NOTIFICACIÓN DEL MANDAMIENTO"/>
    <n v="781242"/>
    <s v="Resolución de embargo"/>
    <d v="2024-02-28T00:00:00"/>
    <x v="4"/>
    <x v="7"/>
  </r>
  <r>
    <n v="235"/>
    <s v="Multas y Sanciones "/>
    <s v="201284"/>
    <s v="3030"/>
    <n v="2016"/>
    <s v="VSP"/>
    <s v="NI"/>
    <s v="900916557"/>
    <s v="CORPORACIÓN ASOPRONAL"/>
    <n v="1104154"/>
    <s v="2953"/>
    <d v="2019-04-22T00:00:00"/>
    <d v="2019-06-26T00:00:00"/>
    <s v="NO"/>
    <s v="NO REGISTRA"/>
    <s v="NO REGISTRA"/>
    <s v="NO REGISTRA"/>
    <n v="8833"/>
    <d v="2023-09-08T00:00:00"/>
    <s v="NO REGISTRA"/>
    <s v="NO REGISTRA"/>
    <s v="NO REGISTRA"/>
    <s v="NO REGISTRA"/>
    <s v="NO"/>
    <s v="NO REGISTRA"/>
    <n v="1104154"/>
    <n v="22.172212293419548"/>
    <d v="2025-03-21T00:00:00"/>
    <x v="1"/>
    <d v="2025-09-09T00:00:00"/>
    <s v="PRESCRIPCIÓN"/>
    <s v="LUIS ENRIQUE MONCADA RAMÍREZ"/>
    <s v="REPARTO 28"/>
    <n v="1104154"/>
    <s v="RECLASIFICACION"/>
    <s v="No registra pagos"/>
    <s v="INDEBIDA NOTIFICACIÓN DEL MANDAMIENTO"/>
    <n v="1104154"/>
    <s v="Resolución mandamiento de pago"/>
    <d v="2023-09-08T00:00:00"/>
    <x v="4"/>
    <x v="2"/>
  </r>
  <r>
    <n v="236"/>
    <s v="Multas y Sanciones "/>
    <s v="197947"/>
    <s v="52012222"/>
    <n v="2012"/>
    <s v="VSP"/>
    <s v="CC"/>
    <s v="1019037623"/>
    <s v="LILIANA  PAOLA MOYA MURCIA"/>
    <n v="616000"/>
    <s v="2185"/>
    <d v="2014-06-14T00:00:00"/>
    <d v="2015-02-18T00:00:00"/>
    <s v="SI"/>
    <s v="NO REGISTRA"/>
    <s v="NO REGISTRA"/>
    <s v="NO REGISTRA"/>
    <n v="15778"/>
    <d v="2018-02-19T00:00:00"/>
    <d v="2019-04-05T00:00:00"/>
    <n v="18116"/>
    <d v="2024-11-21T00:00:00"/>
    <s v="NO REGISTRA"/>
    <s v="NO"/>
    <s v="NO REGISTRA"/>
    <n v="616000"/>
    <n v="12.369726299724894"/>
    <d v="2024-12-29T00:00:00"/>
    <x v="0"/>
    <d v="2025-09-09T00:00:00"/>
    <s v="PRESCRIPCIÓN"/>
    <s v="LUIS ENRIQUE MONCADA RAMÍREZ"/>
    <s v="REPARTO 28"/>
    <n v="616000"/>
    <s v="OK"/>
    <s v="No registra pagos"/>
    <n v="0"/>
    <n v="616000"/>
    <s v="Resolución continuar ejecución"/>
    <d v="2023-06-21T00:00:00"/>
    <x v="1"/>
    <x v="7"/>
  </r>
  <r>
    <n v="240"/>
    <s v="Multas y Sanciones "/>
    <s v="178864"/>
    <s v="1929"/>
    <n v="2016"/>
    <s v="VSP"/>
    <s v="CC"/>
    <s v="21031916"/>
    <s v="ELIZABETH  AMAYA "/>
    <n v="828116"/>
    <s v="1705"/>
    <d v="2019-03-01T00:00:00"/>
    <d v="2019-04-09T00:00:00"/>
    <s v="NO"/>
    <s v="NO REGISTRA"/>
    <s v="NO REGISTRA"/>
    <s v="NO REGISTRA"/>
    <n v="2483"/>
    <d v="2024-10-28T00:00:00"/>
    <s v="NO REGISTRA"/>
    <s v="NO REGISTRA"/>
    <s v="NO REGISTRA"/>
    <s v="NO REGISTRA"/>
    <s v="NO"/>
    <s v="NO REGISTRA"/>
    <n v="828116"/>
    <n v="16.629169260426917"/>
    <d v="2025-01-02T00:00:00"/>
    <x v="1"/>
    <d v="2025-09-10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mandamiento de pago"/>
    <d v="2024-10-28T00:00:00"/>
    <x v="4"/>
    <x v="2"/>
  </r>
  <r>
    <n v="244"/>
    <s v="Multas y Sanciones "/>
    <s v="178124"/>
    <s v="1290"/>
    <n v="2016"/>
    <s v="VSP"/>
    <s v="CC"/>
    <s v="79861594"/>
    <s v="ARISTOBULO  GARCIA ALVARADO"/>
    <n v="828116"/>
    <s v="914"/>
    <d v="2019-02-01T00:00:00"/>
    <d v="2019-04-10T00:00:00"/>
    <s v="NO"/>
    <s v="NO REGISTRA"/>
    <s v="NO REGISTRA"/>
    <s v="NO REGISTRA"/>
    <n v="2531"/>
    <d v="2024-10-30T00:00:00"/>
    <s v="NO REGISTRA"/>
    <s v="NO REGISTRA"/>
    <s v="NO REGISTRA"/>
    <s v="NO REGISTRA"/>
    <s v="NO"/>
    <s v="NO REGISTRA"/>
    <n v="828116"/>
    <n v="16.629169260426917"/>
    <d v="2025-01-03T00:00:00"/>
    <x v="1"/>
    <d v="2025-09-10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mandamiento de pago"/>
    <d v="2024-10-30T00:00:00"/>
    <x v="4"/>
    <x v="2"/>
  </r>
  <r>
    <n v="248"/>
    <s v="Multas y Sanciones "/>
    <s v="197351"/>
    <s v="520125588"/>
    <n v="2012"/>
    <s v="VSP"/>
    <s v="CC"/>
    <s v="9147975"/>
    <s v="CARLOS FIDEL CHIQUILLO GIRON"/>
    <n v="589500"/>
    <s v="11125"/>
    <d v="2013-12-20T00:00:00"/>
    <d v="2014-04-29T00:00:00"/>
    <s v="SI"/>
    <s v="NO REGISTRA"/>
    <s v="NO REGISTRA"/>
    <s v="NO REGISTRA"/>
    <n v="18530"/>
    <d v="2018-06-18T00:00:00"/>
    <d v="2019-04-10T00:00:00"/>
    <n v="2763"/>
    <d v="2024-12-13T00:00:00"/>
    <s v="NO REGISTRA"/>
    <s v="NO"/>
    <s v="NO REGISTRA"/>
    <n v="589500"/>
    <n v="11.837587100142573"/>
    <d v="2025-01-03T00:00:00"/>
    <x v="1"/>
    <d v="2025-09-10T00:00:00"/>
    <s v="PRESCRIPCIÓN"/>
    <s v="LUIS ENRIQUE MONCADA RAMÍREZ"/>
    <s v="REPARTO 28"/>
    <n v="589500"/>
    <s v="No aplica movimiento, registro en cuenta correcta"/>
    <s v="No registra pagos"/>
    <n v="0"/>
    <n v="589500"/>
    <s v="Resolución de embargo"/>
    <d v="2024-11-15T00:00:00"/>
    <x v="1"/>
    <x v="7"/>
  </r>
  <r>
    <n v="250"/>
    <s v="Multas y Sanciones "/>
    <s v="142993"/>
    <s v="6548"/>
    <n v="2015"/>
    <s v="VSP"/>
    <s v="CC"/>
    <s v="77157582"/>
    <s v="EDGARDO  SANCHEZ VILLALOBOS"/>
    <n v="781242"/>
    <s v="663"/>
    <d v="2018-02-12T00:00:00"/>
    <d v="2019-04-11T00:00:00"/>
    <s v="SI"/>
    <s v="NO REGISTRA"/>
    <s v="NO REGISTRA"/>
    <s v="NO REGISTRA"/>
    <n v="1849"/>
    <d v="2024-07-23T00:00:00"/>
    <s v="NO REGISTRA"/>
    <n v="2777"/>
    <s v="NO REGISTRA"/>
    <s v="NO REGISTRA"/>
    <s v="NO"/>
    <s v="NO REGISTRA"/>
    <n v="781242"/>
    <n v="15.687905379626097"/>
    <d v="2025-01-04T00:00:00"/>
    <x v="1"/>
    <d v="2025-09-10T00:00:00"/>
    <s v="PRESCRIPCIÓN"/>
    <s v="LUIS ENRIQUE MONCADA RAMÍREZ"/>
    <s v="REPARTO 28"/>
    <n v="781242"/>
    <s v="Ajuste por causación no registrada"/>
    <s v="No registra pagos"/>
    <s v="INDEBIDA NOTIFICACIÓN DEL MANDAMIENTO"/>
    <n v="781242"/>
    <s v="Resolución de embargo"/>
    <d v="2024-11-15T00:00:00"/>
    <x v="4"/>
    <x v="6"/>
  </r>
  <r>
    <n v="252"/>
    <s v="Multas y Sanciones "/>
    <s v="179101"/>
    <s v="2103"/>
    <n v="2016"/>
    <s v="VSP"/>
    <s v="NI"/>
    <s v="900694383"/>
    <s v="SUPERMERCADO DEL NORTE Y B S.A.S"/>
    <n v="966135"/>
    <s v="1150"/>
    <d v="2019-02-19T00:00:00"/>
    <d v="2019-04-11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66135"/>
    <n v="19.400690776923231"/>
    <d v="2025-01-04T00:00:00"/>
    <x v="1"/>
    <d v="2025-09-10T00:00:00"/>
    <s v="PRESCRIPCIÓN"/>
    <s v="LUIS ENRIQUE MONCADA RAMÍREZ"/>
    <s v="REPARTO 28"/>
    <n v="966135"/>
    <s v="No aplica ajuste, valor y cuenta correctos"/>
    <s v="No registra pagos"/>
    <s v="CON MEMORANDO A JURIDICA"/>
    <n v="966135"/>
    <s v="Resolución mandamiento de pago"/>
    <d v="2024-02-16T00:00:00"/>
    <x v="6"/>
    <x v="2"/>
  </r>
  <r>
    <n v="253"/>
    <s v="Multas y Sanciones "/>
    <s v="178722"/>
    <s v="1802"/>
    <n v="2016"/>
    <s v="VSP"/>
    <s v="CC"/>
    <s v="52234934"/>
    <s v="SHIRLEY GISSET CARRION  UÑATE"/>
    <n v="1242174"/>
    <s v="1186"/>
    <d v="2019-02-04T00:00:00"/>
    <d v="2019-04-12T00:00:00"/>
    <s v="NO"/>
    <s v="NO REGISTRA"/>
    <s v="NO REGISTRA"/>
    <s v="NO REGISTRA"/>
    <n v="2608"/>
    <d v="2024-11-06T00:00:00"/>
    <s v="NO REGISTRA"/>
    <s v="NO REGISTRA"/>
    <s v="NO REGISTRA"/>
    <s v="NO REGISTRA"/>
    <s v="NO"/>
    <s v="NO REGISTRA"/>
    <n v="1242174"/>
    <n v="24.943753890640373"/>
    <d v="2025-01-05T00:00:00"/>
    <x v="1"/>
    <d v="2025-09-10T00:00:00"/>
    <s v="PRESCRIPCIÓN"/>
    <s v="LUIS ENRIQUE MONCADA RAMÍREZ"/>
    <s v="REPARTO 28"/>
    <n v="1242174"/>
    <s v="No aplica movimiento, registro en cuenta correcta"/>
    <s v="No registra pagos"/>
    <s v="INDEBIDA NOTIFICACIÓN DEL MANDAMIENTO"/>
    <n v="1242174"/>
    <s v="Resolución mandamiento de pago"/>
    <d v="2024-11-06T00:00:00"/>
    <x v="4"/>
    <x v="2"/>
  </r>
  <r>
    <n v="254"/>
    <s v="Multas y Sanciones "/>
    <s v="178737"/>
    <s v="1816"/>
    <n v="2016"/>
    <s v="VSP"/>
    <s v="CC"/>
    <s v="30338191"/>
    <s v="LUZ MILDA JIMENEZ VELASQUEZ"/>
    <n v="828116"/>
    <s v="1215"/>
    <d v="2019-02-04T00:00:00"/>
    <d v="2019-04-15T00:00:00"/>
    <s v="NO"/>
    <s v="NO REGISTRA"/>
    <s v="NO REGISTRA"/>
    <s v="NO REGISTRA"/>
    <n v="3456"/>
    <d v="2024-12-19T00:00:00"/>
    <s v="NO REGISTRA"/>
    <s v="NO REGISTRA"/>
    <s v="NO REGISTRA"/>
    <s v="NO REGISTRA"/>
    <s v="NO"/>
    <s v="NO REGISTRA"/>
    <n v="828116"/>
    <n v="16.629169260426917"/>
    <d v="2025-01-08T00:00:00"/>
    <x v="1"/>
    <d v="2025-09-10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4-12-19T00:00:00"/>
    <x v="4"/>
    <x v="2"/>
  </r>
  <r>
    <n v="261"/>
    <s v="Multas y Sanciones "/>
    <s v="212386"/>
    <s v="3336"/>
    <n v="2016"/>
    <s v="VSP"/>
    <s v="CC"/>
    <s v="52431948"/>
    <s v="FANNY  GUTIERREZ VACA"/>
    <n v="828116"/>
    <s v="1463"/>
    <d v="2019-02-06T00:00:00"/>
    <d v="2019-04-15T00:00:00"/>
    <s v="NO"/>
    <s v="NO REGISTRA"/>
    <s v="NO REGISTRA"/>
    <s v="NO REGISTRA"/>
    <n v="9302"/>
    <d v="2023-09-15T00:00:00"/>
    <s v="NO REGISTRA"/>
    <s v="NO REGISTRA"/>
    <s v="NO REGISTRA"/>
    <s v="NO REGISTRA"/>
    <s v="NO"/>
    <s v="NO REGISTRA"/>
    <n v="828116"/>
    <n v="16.629169260426917"/>
    <d v="2025-01-08T00:00:00"/>
    <x v="1"/>
    <d v="2025-09-11T00:00:00"/>
    <s v="PRESCRIPCIÓN"/>
    <s v="LUIS ENRIQUE MONCADA RAMÍREZ"/>
    <s v="REPARTO 28"/>
    <n v="828116"/>
    <s v="OK"/>
    <s v="No registra pagos"/>
    <s v="INDEBIDA NOTIFICACIÓN DEL MANDAMIENTO"/>
    <n v="828116"/>
    <s v="Resolución mandamiento de pago"/>
    <d v="2023-09-15T00:00:00"/>
    <x v="4"/>
    <x v="2"/>
  </r>
  <r>
    <n v="275"/>
    <s v="Multas y Sanciones "/>
    <s v="178946"/>
    <s v="2001"/>
    <n v="2016"/>
    <s v="VSP"/>
    <s v="CC"/>
    <n v="1016031303"/>
    <s v="ANGIE JULIETH VARGAS PRECIADO"/>
    <n v="1656232"/>
    <s v="1449"/>
    <d v="2019-02-18T00:00:00"/>
    <d v="2019-04-19T00:00:00"/>
    <s v="NO"/>
    <s v="NO REGISTRA"/>
    <s v="NO REGISTRA"/>
    <s v="NO REGISTRA"/>
    <n v="7640"/>
    <d v="2023-08-04T00:00:00"/>
    <s v="NO REGISTRA"/>
    <s v="NO REGISTRA"/>
    <s v="NO REGISTRA"/>
    <s v="NO REGISTRA"/>
    <s v="NO"/>
    <s v="NO REGISTRA"/>
    <n v="1656232"/>
    <n v="33.258338520853833"/>
    <d v="2025-01-12T00:00:00"/>
    <x v="1"/>
    <d v="2025-09-12T00:00:00"/>
    <s v="PRESCRIPCIÓN"/>
    <s v="LUIS ENRIQUE MONCADA RAMÍREZ"/>
    <s v="REPARTO 28"/>
    <n v="1656232"/>
    <s v="Ajuste por causación no registrada"/>
    <s v="No registra pagos"/>
    <s v="INDEBIDA NOTIFICACIÓN DEL MANDAMIENTO"/>
    <n v="1656232"/>
    <s v="Resolución fallo (Sanción)"/>
    <d v="2019-02-18T00:00:00"/>
    <x v="4"/>
    <x v="2"/>
  </r>
  <r>
    <n v="276"/>
    <s v="Multas y Sanciones "/>
    <s v="178668"/>
    <s v="1750"/>
    <n v="2016"/>
    <s v="VSP"/>
    <s v="CC"/>
    <s v="1016081582"/>
    <s v="YONATHAN ALEXANDER BELTRAN PEREZ"/>
    <n v="828116"/>
    <s v="2134"/>
    <d v="2019-03-08T00:00:00"/>
    <d v="2019-04-22T00:00:00"/>
    <s v="NO"/>
    <s v="NO REGISTRA"/>
    <s v="NO REGISTRA"/>
    <s v="NO REGISTRA"/>
    <n v="12385"/>
    <d v="2023-12-15T00:00:00"/>
    <s v="NO REGISTRA"/>
    <s v="NO REGISTRA"/>
    <s v="NO REGISTRA"/>
    <s v="NO REGISTRA"/>
    <s v="NO"/>
    <s v="NO REGISTRA"/>
    <n v="828116"/>
    <n v="16.629169260426917"/>
    <d v="2025-01-15T00:00:00"/>
    <x v="1"/>
    <d v="2025-09-12T00:00:00"/>
    <s v="PRESCRIPCIÓN"/>
    <s v="LUIS ENRIQUE MONCADA RAMÍREZ"/>
    <s v="REPARTO 28"/>
    <n v="828116"/>
    <s v="Ajuste por causación no registrada"/>
    <s v="No registra pagos"/>
    <s v="INDEBIDA NOTIFICACIÓN DEL MANDAMIENTO"/>
    <n v="828116"/>
    <s v="Resolución fallo (Sanción)"/>
    <d v="2019-03-08T00:00:00"/>
    <x v="4"/>
    <x v="2"/>
  </r>
  <r>
    <n v="277"/>
    <s v="Multas y Sanciones "/>
    <s v="179049"/>
    <s v="2053"/>
    <n v="2016"/>
    <s v="VSP"/>
    <s v="CC"/>
    <s v="80843825"/>
    <s v="JHON FABER VALENCIA  GALLEGO"/>
    <n v="690096"/>
    <s v="1507"/>
    <d v="2019-02-25T00:00:00"/>
    <d v="2019-04-22T00:00:00"/>
    <s v="NO"/>
    <s v="NO REGISTRA"/>
    <s v="NO REGISTRA"/>
    <s v="NO REGISTRA"/>
    <n v="7637"/>
    <d v="2023-08-04T00:00:00"/>
    <s v="NO REGISTRA"/>
    <s v="NO REGISTRA"/>
    <s v="NO REGISTRA"/>
    <s v="NO REGISTRA"/>
    <s v="NO"/>
    <s v="NO REGISTRA"/>
    <n v="690096"/>
    <n v="13.857627663206088"/>
    <d v="2025-01-15T00:00:00"/>
    <x v="1"/>
    <d v="2025-09-12T00:00:00"/>
    <s v="PRESCRIPCIÓN"/>
    <s v="LUIS ENRIQUE MONCADA RAMÍREZ"/>
    <s v="REPARTO 28"/>
    <n v="690096"/>
    <s v="Ajuste por reclasificación entre cuentas"/>
    <s v="No registra pagos"/>
    <s v="INDEBIDA NOTIFICACIÓN DEL MANDAMIENTO"/>
    <n v="690096"/>
    <s v="Resolución mandamiento de pago"/>
    <d v="2023-08-04T00:00:00"/>
    <x v="4"/>
    <x v="2"/>
  </r>
  <r>
    <n v="278"/>
    <s v="Multas y Sanciones "/>
    <s v="195363"/>
    <s v="520118251"/>
    <n v="2011"/>
    <s v="VSP"/>
    <s v="CC"/>
    <s v="1072744360"/>
    <s v="WILLIAM   HURTADO ENCISO"/>
    <n v="589500"/>
    <s v="8464"/>
    <d v="2013-12-10T00:00:00"/>
    <d v="2014-04-23T00:00:00"/>
    <s v="NO"/>
    <s v="NO REGISTRA"/>
    <s v="NO REGISTRA"/>
    <s v="NO REGISTRA"/>
    <n v="22454"/>
    <d v="2019-03-27T00:00:00"/>
    <d v="2019-04-22T00:00:00"/>
    <n v="9551"/>
    <d v="2023-10-12T00:00:00"/>
    <s v="POSITIVA"/>
    <s v="NO"/>
    <s v="NO REGISTRA"/>
    <n v="589500"/>
    <n v="11.837587100142573"/>
    <d v="2025-01-15T00:00:00"/>
    <x v="1"/>
    <d v="2025-09-12T00:00:00"/>
    <s v="PRESCRIPCIÓN"/>
    <s v="LUIS ENRIQUE MONCADA RAMÍREZ"/>
    <s v="REPARTO 28"/>
    <n v="589500"/>
    <s v="No aplica ajuste, valor y cuenta correctos"/>
    <s v="No registra pagos"/>
    <s v="INDEBIDA NOTIFICACIÓN DEL MANDAMIENTO"/>
    <n v="589500"/>
    <s v="Resolución continuar ejecución"/>
    <d v="2024-11-13T00:00:00"/>
    <x v="1"/>
    <x v="3"/>
  </r>
  <r>
    <n v="281"/>
    <s v="Multas y Sanciones "/>
    <s v="179055"/>
    <s v="2058"/>
    <n v="2016"/>
    <s v="VSP"/>
    <s v="CC"/>
    <s v="1013618770"/>
    <s v="CAROLINA  LEYTON GOMEZ"/>
    <n v="828116"/>
    <s v="2103"/>
    <d v="2019-03-18T00:00:00"/>
    <d v="2019-04-23T00:00:00"/>
    <s v="NO"/>
    <s v="NO REGISTRA"/>
    <s v="NO REGISTRA"/>
    <s v="NO REGISTRA"/>
    <n v="8350"/>
    <d v="2023-08-31T00:00:00"/>
    <s v="NO REGISTRA"/>
    <s v="NO REGISTRA"/>
    <s v="NO REGISTRA"/>
    <s v="NO REGISTRA"/>
    <s v="NO"/>
    <s v="NO REGISTRA"/>
    <n v="828116"/>
    <n v="16.629169260426917"/>
    <d v="2025-01-16T00:00:00"/>
    <x v="1"/>
    <d v="2025-09-12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mandamiento de pago"/>
    <d v="2023-08-31T00:00:00"/>
    <x v="4"/>
    <x v="2"/>
  </r>
  <r>
    <n v="282"/>
    <s v="Multas y Sanciones "/>
    <s v="179201"/>
    <s v="2196"/>
    <n v="2016"/>
    <s v="VSP"/>
    <s v="CC"/>
    <s v="52852933"/>
    <s v="DIANA  BRILLITH GUERRERO CHAVES"/>
    <n v="828116"/>
    <s v="1801"/>
    <d v="2019-03-06T00:00:00"/>
    <d v="2019-04-23T00:00:00"/>
    <s v="NO"/>
    <s v="NO REGISTRA"/>
    <s v="NO REGISTRA"/>
    <s v="NO REGISTRA"/>
    <n v="8347"/>
    <d v="2023-08-31T00:00:00"/>
    <s v="NO REGISTRA"/>
    <s v="NO REGISTRA"/>
    <s v="NO REGISTRA"/>
    <s v="NO REGISTRA"/>
    <s v="NO"/>
    <s v="NO REGISTRA"/>
    <n v="828116"/>
    <n v="16.629169260426917"/>
    <d v="2025-01-16T00:00:00"/>
    <x v="1"/>
    <d v="2025-09-12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8-31T00:00:00"/>
    <x v="4"/>
    <x v="2"/>
  </r>
  <r>
    <n v="284"/>
    <s v="Multas y Sanciones "/>
    <s v="154384"/>
    <s v="1076"/>
    <n v="2016"/>
    <s v="VSP"/>
    <s v="CC"/>
    <s v="1014216457"/>
    <s v="JENIFER  YEPES ANGEL"/>
    <n v="828116"/>
    <s v="1068"/>
    <d v="2019-02-14T00:00:00"/>
    <d v="2019-04-24T00:00:00"/>
    <s v="NO"/>
    <s v="NO REGISTRA"/>
    <s v="NO REGISTRA"/>
    <s v="NO REGISTRA"/>
    <n v="8345"/>
    <d v="2023-08-31T00:00:00"/>
    <s v="NO REGISTRA"/>
    <s v="NO REGISTRA"/>
    <s v="NO REGISTRA"/>
    <s v="NO REGISTRA"/>
    <s v="NO"/>
    <s v="NO REGISTRA"/>
    <n v="828116"/>
    <n v="16.629169260426917"/>
    <d v="2025-01-17T00:00:00"/>
    <x v="1"/>
    <d v="2025-09-12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8-31T00:00:00"/>
    <x v="4"/>
    <x v="2"/>
  </r>
  <r>
    <n v="285"/>
    <s v="Multas y Sanciones "/>
    <s v="178666"/>
    <s v="1748"/>
    <n v="2016"/>
    <s v="VSP"/>
    <s v="NI"/>
    <s v="830080877"/>
    <s v="LA DOLCEZZA GOURMET"/>
    <n v="1656232"/>
    <s v="1601"/>
    <d v="2019-02-28T00:00:00"/>
    <d v="2019-04-24T00:00:00"/>
    <s v="NO"/>
    <s v="NO REGISTRA"/>
    <s v="NO REGISTRA"/>
    <s v="NO REGISTRA"/>
    <n v="9418"/>
    <d v="2023-09-18T00:00:00"/>
    <s v="NO REGISTRA"/>
    <s v="NO REGISTRA"/>
    <s v="NO REGISTRA"/>
    <s v="NO REGISTRA"/>
    <s v="NO"/>
    <s v="NO REGISTRA"/>
    <n v="1656232"/>
    <n v="33.258338520853833"/>
    <d v="2025-01-17T00:00:00"/>
    <x v="1"/>
    <d v="2025-09-12T00:00:00"/>
    <s v="PRESCRIPCIÓN"/>
    <s v="LUIS ENRIQUE MONCADA RAMÍREZ"/>
    <s v="REPARTO 28"/>
    <n v="1656232"/>
    <s v="Ajuste por reclasificación entre cuentas"/>
    <s v="No registra pagos"/>
    <s v="INDEBIDA NOTIFICACIÓN DEL MANDAMIENTO"/>
    <n v="1656232"/>
    <s v="Resolución mandamiento de pago"/>
    <d v="2023-09-18T00:00:00"/>
    <x v="4"/>
    <x v="2"/>
  </r>
  <r>
    <n v="286"/>
    <s v="Multas y Sanciones "/>
    <s v="179231"/>
    <s v="2223"/>
    <n v="2016"/>
    <s v="VSP"/>
    <s v="CC"/>
    <s v="79544036"/>
    <s v="JOSE MARTIN PARDO MONTAÑA"/>
    <n v="828116"/>
    <s v="1294"/>
    <d v="2019-02-08T00:00:00"/>
    <d v="2019-04-24T00:00:00"/>
    <s v="SI"/>
    <s v="NO REGISTRA"/>
    <s v="NO REGISTRA"/>
    <s v="NO REGISTRA"/>
    <n v="12379"/>
    <d v="2023-12-15T00:00:00"/>
    <s v="NO REGISTRA"/>
    <n v="1526"/>
    <d v="2025-02-26T00:00:00"/>
    <s v="POSITIVA"/>
    <s v="NO"/>
    <s v="NO REGISTRA"/>
    <n v="828116"/>
    <n v="16.629169260426917"/>
    <d v="2025-01-17T00:00:00"/>
    <x v="1"/>
    <d v="2025-09-12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continuar ejecución"/>
    <d v="2025-03-12T00:00:00"/>
    <x v="4"/>
    <x v="3"/>
  </r>
  <r>
    <n v="287"/>
    <s v="Multas y Sanciones "/>
    <s v="197334"/>
    <s v="120120028"/>
    <n v="2012"/>
    <s v="VSP"/>
    <s v="CC"/>
    <s v="52363337"/>
    <s v="MARIA YOLANDA CHAVARRO "/>
    <n v="294750"/>
    <s v="8766"/>
    <d v="2013-12-10T00:00:00"/>
    <d v="2014-04-25T00:00:00"/>
    <s v="SI"/>
    <d v="2019-05-17T00:00:00"/>
    <n v="31685"/>
    <d v="2021-09-15T00:00:00"/>
    <n v="22473"/>
    <d v="2019-04-01T00:00:00"/>
    <s v="NO REGISTRA"/>
    <n v="2785"/>
    <s v="NO REGISTRA"/>
    <s v="NO REGISTRA"/>
    <s v="NO"/>
    <s v="NO REGISTRA"/>
    <n v="157200"/>
    <n v="3.156689893371353"/>
    <d v="2025-02-09T00:00:00"/>
    <x v="1"/>
    <d v="2025-09-12T00:00:00"/>
    <s v="PRESCRIPCIÓN"/>
    <s v="LUIS ENRIQUE MONCADA RAMÍREZ"/>
    <s v="REPARTO 28"/>
    <n v="157200"/>
    <s v="No aplica movimiento, registro en cuenta correcta"/>
    <s v="Tiene Acuerdo de Pago con un pago total $222.281 CIB 321173 Y 322306"/>
    <s v="INDEBIDA NOTIFICACIÓN DEL MANDAMIENTO"/>
    <n v="157200"/>
    <s v="Resolución de embargo"/>
    <d v="2024-11-15T00:00:00"/>
    <x v="3"/>
    <x v="5"/>
  </r>
  <r>
    <n v="293"/>
    <s v="Multas y Sanciones "/>
    <s v="129043"/>
    <s v="3211"/>
    <n v="2015"/>
    <s v="VSP"/>
    <s v="CC"/>
    <s v="39547601"/>
    <s v="ALBA BEATRIZ CASTELLANOS CALDERON"/>
    <n v="390621"/>
    <s v="1872"/>
    <d v="2018-04-26T00:00:00"/>
    <d v="2019-04-26T00:00:00"/>
    <s v="NO"/>
    <d v="2019-05-08T00:00:00"/>
    <s v="NO REGISTRA"/>
    <s v="NO REGISTRA"/>
    <s v="NO REGISTRA"/>
    <s v="NO REGISTRA"/>
    <s v="NO REGISTRA"/>
    <s v="NO REGISTRA"/>
    <s v="NO REGISTRA"/>
    <s v="NO REGISTRA"/>
    <s v="NO"/>
    <s v="NO REGISTRA"/>
    <n v="8975"/>
    <n v="0.1802245025000502"/>
    <d v="2025-01-31T00:00:00"/>
    <x v="1"/>
    <d v="2025-09-15T00:00:00"/>
    <s v="PRESCRIPCIÓN"/>
    <s v="LUIS ENRIQUE MONCADA RAMÍREZ"/>
    <s v="REPARTO 28"/>
    <n v="8975"/>
    <s v="Ajuste por menor o mayor valor registrado de prescripción"/>
    <s v="Tiene Acuerdo de Pago con un pago total $390.656 CIB 321020, 321667, 322317, 323096, 324155, 324678, 333795"/>
    <n v="0"/>
    <n v="8975"/>
    <s v="Resolución resuelve recurso de apelación"/>
    <d v="2019-04-09T00:00:00"/>
    <x v="7"/>
    <x v="0"/>
  </r>
  <r>
    <n v="295"/>
    <s v="Multas y Sanciones "/>
    <s v="179075"/>
    <s v="2077"/>
    <n v="2016"/>
    <s v="VSP"/>
    <s v="CC"/>
    <s v="52199148"/>
    <s v="LUZ YANET NOHAVA CASTAÑO"/>
    <n v="828116"/>
    <s v="1710"/>
    <d v="2019-03-11T00:00:00"/>
    <d v="2019-04-26T00:00:00"/>
    <s v="NO"/>
    <s v="NO REGISTRA"/>
    <s v="NO REGISTRA"/>
    <s v="NO REGISTRA"/>
    <n v="7651"/>
    <d v="2023-08-04T00:00:00"/>
    <s v="NO REGISTRA"/>
    <s v="NO REGISTRA"/>
    <s v="NO REGISTRA"/>
    <s v="NO REGISTRA"/>
    <s v="NO"/>
    <s v="NO REGISTRA"/>
    <n v="828116"/>
    <n v="16.629169260426917"/>
    <d v="2025-01-19T00:00:00"/>
    <x v="1"/>
    <d v="2025-09-15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8-04T00:00:00"/>
    <x v="4"/>
    <x v="2"/>
  </r>
  <r>
    <n v="296"/>
    <s v="Multas y Sanciones "/>
    <s v="179188"/>
    <s v="2185"/>
    <n v="2016"/>
    <s v="VSP"/>
    <s v="CC"/>
    <s v="7309097"/>
    <s v="OSCAR JULIO  RONCANCIO RUGE"/>
    <n v="828116"/>
    <s v="1792"/>
    <d v="2019-03-05T00:00:00"/>
    <d v="2019-04-26T00:00:00"/>
    <s v="NO"/>
    <s v="NO REGISTRA"/>
    <s v="NO REGISTRA"/>
    <s v="NO REGISTRA"/>
    <n v="7649"/>
    <d v="2023-08-04T00:00:00"/>
    <s v="NO REGISTRA"/>
    <s v="NO REGISTRA"/>
    <s v="NO REGISTRA"/>
    <s v="NO REGISTRA"/>
    <s v="NO"/>
    <s v="NO REGISTRA"/>
    <n v="828116"/>
    <n v="16.629169260426917"/>
    <d v="2025-01-19T00:00:00"/>
    <x v="1"/>
    <d v="2025-09-15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8-04T00:00:00"/>
    <x v="4"/>
    <x v="2"/>
  </r>
  <r>
    <n v="301"/>
    <s v="Multas y Sanciones "/>
    <s v="129565"/>
    <s v="3554"/>
    <n v="2015"/>
    <s v="VSP"/>
    <s v="NI"/>
    <s v="830144844"/>
    <s v="PLENITUD INTERIOR SAS"/>
    <n v="2343726"/>
    <s v="1693"/>
    <d v="2018-03-26T00:00:00"/>
    <d v="2019-04-29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343726"/>
    <n v="47.063716138878291"/>
    <d v="2025-01-22T00:00:00"/>
    <x v="1"/>
    <d v="2025-09-15T00:00:00"/>
    <s v="PRESCRIPCIÓN"/>
    <s v="LUIS ENRIQUE MONCADA RAMÍREZ"/>
    <s v="REPARTO 28"/>
    <n v="2343726"/>
    <s v="SE RECLASIFICA"/>
    <s v="No registra pagos"/>
    <s v="SOLAMENTE SANCIÓN SIN DOCUMENTOS DE COBRO"/>
    <n v="2343726"/>
    <s v="Resolución resuelve recurso de apelación"/>
    <d v="2019-04-03T00:00:00"/>
    <x v="5"/>
    <x v="2"/>
  </r>
  <r>
    <n v="302"/>
    <s v="Multas y Sanciones "/>
    <s v="178761"/>
    <s v="1836"/>
    <n v="2016"/>
    <s v="VSP"/>
    <s v="CC"/>
    <n v="1038804388"/>
    <s v="MAYERLI DAVID MANCO "/>
    <n v="818116"/>
    <s v="1246"/>
    <d v="2019-02-06T00:00:00"/>
    <d v="2019-04-29T00:00:00"/>
    <s v="NO"/>
    <s v="NO REGISTRA"/>
    <s v="NO REGISTRA"/>
    <s v="NO REGISTRA"/>
    <n v="7647"/>
    <d v="2023-08-04T00:00:00"/>
    <s v="NO REGISTRA"/>
    <s v="NO REGISTRA"/>
    <s v="NO REGISTRA"/>
    <s v="NO REGISTRA"/>
    <s v="NO"/>
    <s v="NO REGISTRA"/>
    <n v="818116"/>
    <n v="16.428362015301513"/>
    <d v="2025-01-22T00:00:00"/>
    <x v="1"/>
    <d v="2025-09-15T00:00:00"/>
    <s v="PRESCRIPCIÓN"/>
    <s v="LUIS ENRIQUE MONCADA RAMÍREZ"/>
    <s v="REPARTO 28"/>
    <n v="818116"/>
    <s v="Ajuste por reclasificación entre cuentas"/>
    <s v="No registra pagos"/>
    <s v="INDEBIDA NOTIFICACIÓN DEL MANDAMIENTO"/>
    <n v="818116"/>
    <s v="Resolución fallo (Sanción)"/>
    <d v="2019-02-06T00:00:00"/>
    <x v="4"/>
    <x v="2"/>
  </r>
  <r>
    <n v="303"/>
    <s v="Multas y Sanciones "/>
    <s v="179118"/>
    <s v="2120"/>
    <n v="2016"/>
    <s v="VSP"/>
    <s v="CC"/>
    <s v="51800867"/>
    <s v="JEANNETTE ANIED BARON ABRIL"/>
    <n v="828116"/>
    <s v="2322"/>
    <d v="2019-03-22T00:00:00"/>
    <d v="2019-04-29T00:00:00"/>
    <s v="NO"/>
    <s v="NO REGISTRA"/>
    <s v="NO REGISTRA"/>
    <s v="NO REGISTRA"/>
    <n v="9416"/>
    <d v="2023-09-18T00:00:00"/>
    <s v="NO REGISTRA"/>
    <s v="NO REGISTRA"/>
    <s v="NO REGISTRA"/>
    <s v="NO REGISTRA"/>
    <s v="NO"/>
    <s v="NO REGISTRA"/>
    <n v="828116"/>
    <n v="16.629169260426917"/>
    <d v="2025-01-22T00:00:00"/>
    <x v="1"/>
    <d v="2025-09-15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9-18T00:00:00"/>
    <x v="4"/>
    <x v="2"/>
  </r>
  <r>
    <n v="306"/>
    <s v="Multas y Sanciones "/>
    <s v="179542"/>
    <s v="2475"/>
    <n v="2016"/>
    <s v="VSP"/>
    <s v="CC"/>
    <s v="59676189"/>
    <s v="IRENE  BETANCOURTH "/>
    <n v="828116"/>
    <s v="2174"/>
    <d v="2019-03-04T00:00:00"/>
    <d v="2019-04-30T00:00:00"/>
    <s v="NO"/>
    <d v="2019-04-23T00:00:00"/>
    <n v="33608"/>
    <s v="NO REGISTRA"/>
    <n v="33608"/>
    <d v="2021-11-12T00:00:00"/>
    <s v="NO REGISTRA"/>
    <s v="NO REGISTRA"/>
    <s v="NO REGISTRA"/>
    <s v="NO REGISTRA"/>
    <s v="NO"/>
    <s v="NO REGISTRA"/>
    <n v="496870"/>
    <n v="9.9775095885459546"/>
    <d v="2025-01-23T00:00:00"/>
    <x v="1"/>
    <d v="2025-09-15T00:00:00"/>
    <s v="PRESCRIPCIÓN"/>
    <s v="LUIS ENRIQUE MONCADA RAMÍREZ"/>
    <s v="REPARTO 28"/>
    <n v="496870"/>
    <s v="AJUSTE POR MENOR VALOR CAUSADO"/>
    <s v="Tiene Acuerdo de Pago con un pago total $331.246, CIB 320684 y 330615"/>
    <s v="INDEBIDA NOTIFICACIÓN DEL MANDAMIENTO"/>
    <n v="496870"/>
    <s v="Resolución de incumplimiento"/>
    <d v="2021-11-12T00:00:00"/>
    <x v="3"/>
    <x v="0"/>
  </r>
  <r>
    <n v="307"/>
    <s v="Multas y Sanciones "/>
    <s v="179574"/>
    <s v="2505"/>
    <n v="2016"/>
    <s v="VSP"/>
    <s v="CC"/>
    <s v="51576075"/>
    <s v="MYRIAN   LOPEZ "/>
    <n v="828116"/>
    <s v="2213"/>
    <d v="2019-03-11T00:00:00"/>
    <d v="2019-04-30T00:00:00"/>
    <s v="NO"/>
    <s v="NO REGISTRA"/>
    <s v="NO REGISTRA"/>
    <s v="NO REGISTRA"/>
    <n v="2634"/>
    <d v="2024-11-06T00:00:00"/>
    <s v="NO REGISTRA"/>
    <s v="NO REGISTRA"/>
    <s v="NO REGISTRA"/>
    <s v="NO REGISTRA"/>
    <s v="NO"/>
    <s v="NO REGISTRA"/>
    <n v="828116"/>
    <n v="16.629169260426917"/>
    <d v="2025-01-23T00:00:00"/>
    <x v="1"/>
    <d v="2025-09-15T00:00:00"/>
    <s v="PRESCRIPCIÓN"/>
    <s v="LUIS ENRIQUE MONCADA RAMÍREZ"/>
    <s v="REPARTO 28"/>
    <n v="828116"/>
    <s v="Ajuste por menor o mayor valor registrado de prescripción"/>
    <s v="No registra pagos"/>
    <s v="INDEBIDA NOTIFICACIÓN DEL MANDAMIENTO"/>
    <n v="828116"/>
    <s v="Resolución mandamiento de pago"/>
    <d v="2024-11-06T00:00:00"/>
    <x v="4"/>
    <x v="2"/>
  </r>
  <r>
    <n v="308"/>
    <s v="Multas y Sanciones "/>
    <s v="179733"/>
    <s v="2650"/>
    <n v="2016"/>
    <s v="VSP"/>
    <s v="CC"/>
    <s v="35491433"/>
    <s v="NOHORA  SALAMANCA DE BEJARANO"/>
    <n v="828116"/>
    <s v="1932"/>
    <d v="2019-03-11T00:00:00"/>
    <d v="2019-04-30T00:00:00"/>
    <s v="NO"/>
    <s v="NO REGISTRA"/>
    <s v="NO REGISTRA"/>
    <s v="NO REGISTRA"/>
    <n v="2629"/>
    <d v="2024-11-06T00:00:00"/>
    <s v="NO REGISTRA"/>
    <s v="NO REGISTRA"/>
    <s v="NO REGISTRA"/>
    <s v="NO REGISTRA"/>
    <s v="NO"/>
    <s v="NO REGISTRA"/>
    <n v="828116"/>
    <n v="16.629169260426917"/>
    <d v="2025-01-23T00:00:00"/>
    <x v="1"/>
    <d v="2025-09-16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mandamiento de pago"/>
    <d v="2024-11-06T00:00:00"/>
    <x v="4"/>
    <x v="2"/>
  </r>
  <r>
    <n v="309"/>
    <s v="Multas y Sanciones "/>
    <s v="179930"/>
    <s v="2844"/>
    <n v="2016"/>
    <s v="VSP"/>
    <s v="NI"/>
    <s v="900635000"/>
    <s v="UNIDAD COMERCIAL LOS BAQUEROS S A S"/>
    <n v="966135"/>
    <s v="1956"/>
    <d v="2019-03-04T00:00:00"/>
    <d v="2019-04-30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66135"/>
    <n v="19.400690776923231"/>
    <d v="2025-01-23T00:00:00"/>
    <x v="1"/>
    <d v="2025-09-16T00:00:00"/>
    <s v="PRESCRIPCIÓN"/>
    <s v="LUIS ENRIQUE MONCADA RAMÍREZ"/>
    <s v="REPARTO 28"/>
    <n v="966135"/>
    <s v="Ajuste por reclasificación entre cuentas"/>
    <s v="No registra pagos"/>
    <s v="CON DERECHO DE PETICION "/>
    <n v="966135"/>
    <s v="Resolución fallo (Sanción)"/>
    <d v="2019-03-04T00:00:00"/>
    <x v="5"/>
    <x v="2"/>
  </r>
  <r>
    <n v="310"/>
    <s v="Multas y Sanciones "/>
    <s v="195540"/>
    <s v="120117340"/>
    <n v="2011"/>
    <s v="VSP"/>
    <s v="CC"/>
    <s v="19303694"/>
    <s v="JOSE  DARIO PUENTES FAJARDO"/>
    <n v="616000"/>
    <s v="2937"/>
    <d v="2014-06-10T00:00:00"/>
    <d v="2014-07-31T00:00:00"/>
    <s v="SI"/>
    <d v="2019-04-30T00:00:00"/>
    <s v="NO REGISTRA"/>
    <s v="NO REGISTRA"/>
    <s v="NO REGISTRA"/>
    <s v="NO REGISTRA"/>
    <s v="NO REGISTRA"/>
    <s v="NO REGISTRA"/>
    <s v="NO REGISTRA"/>
    <s v="NO REGISTRA"/>
    <s v="NO"/>
    <s v="NO REGISTRA"/>
    <n v="132924"/>
    <n v="2.6692102251049219"/>
    <d v="2025-01-23T00:00:00"/>
    <x v="1"/>
    <d v="2025-09-16T00:00:00"/>
    <s v="PRESCRIPCIÓN"/>
    <s v="LUIS ENRIQUE MONCADA RAMÍREZ"/>
    <s v="REPARTO 28"/>
    <n v="132924"/>
    <s v="Ajuste por reclasificación entre cuentas"/>
    <s v="Tiene Acuerdo de Pago con un pago total $962.324, CIB 320759,321272,322043,322764,323634,324555 Y 324869"/>
    <n v="0"/>
    <n v="132924"/>
    <s v="Resolución de acuerdo de pago"/>
    <d v="2019-04-30T00:00:00"/>
    <x v="7"/>
    <x v="0"/>
  </r>
  <r>
    <n v="311"/>
    <s v="Multas y Sanciones "/>
    <s v="127633"/>
    <s v="2100"/>
    <n v="2015"/>
    <s v="VSP"/>
    <s v="CC"/>
    <s v="79521341"/>
    <s v="PEDRO LUIS BELTRAN GUZMAN"/>
    <n v="781242"/>
    <s v="467"/>
    <d v="2018-01-29T00:00:00"/>
    <d v="2019-04-09T00:00:00"/>
    <s v="SI"/>
    <d v="2019-05-02T00:00:00"/>
    <s v="NO REGISTRA"/>
    <s v="NO REGISTRA"/>
    <s v="NO REGISTRA"/>
    <s v="NO REGISTRA"/>
    <s v="NO REGISTRA"/>
    <s v="NO REGISTRA"/>
    <s v="NO REGISTRA"/>
    <s v="NO REGISTRA"/>
    <s v="NO"/>
    <s v="NO REGISTRA"/>
    <n v="104165"/>
    <n v="2.091708668848772"/>
    <d v="2025-01-25T00:00:00"/>
    <x v="1"/>
    <d v="2025-09-16T00:00:00"/>
    <s v="PRESCRIPCIÓN"/>
    <s v="LUIS ENRIQUE MONCADA RAMÍREZ"/>
    <s v="REPARTO 28"/>
    <n v="104165"/>
    <s v="Ajuste por reclasificación entre cuentas"/>
    <s v="Tiene Acuerdo de Pago con un pago total $681.363, CIB 320963,321616,322274,323383,324443 Y 329094"/>
    <n v="0"/>
    <n v="104165"/>
    <s v="Resolución de acuerdo de pago"/>
    <d v="2019-05-02T00:00:00"/>
    <x v="7"/>
    <x v="0"/>
  </r>
  <r>
    <n v="312"/>
    <s v="Multas y Sanciones "/>
    <s v="143011"/>
    <s v="6564"/>
    <n v="2015"/>
    <s v="VSP"/>
    <s v="CC"/>
    <s v="19394841"/>
    <s v="EDIBERTO  BOLIVAR OCHOA"/>
    <n v="911449"/>
    <s v="1721"/>
    <d v="2018-04-12T00:00:00"/>
    <d v="2019-05-02T00:00:00"/>
    <s v="NO"/>
    <s v="NO REGISTRA"/>
    <s v="NO REGISTRA"/>
    <s v="NO REGISTRA"/>
    <n v="9496"/>
    <d v="2023-09-20T00:00:00"/>
    <s v="NO REGISTRA"/>
    <s v="NO REGISTRA"/>
    <s v="NO REGISTRA"/>
    <s v="NO REGISTRA"/>
    <s v="NO"/>
    <s v="NO REGISTRA"/>
    <n v="911449"/>
    <n v="18.302556276230447"/>
    <d v="2025-01-25T00:00:00"/>
    <x v="1"/>
    <d v="2025-09-16T00:00:00"/>
    <s v="PRESCRIPCIÓN"/>
    <s v="LUIS ENRIQUE MONCADA RAMÍREZ"/>
    <s v="REPARTO 28"/>
    <n v="911449"/>
    <s v="No aplica movimiento, registro en cuenta correcta"/>
    <s v="No registra pagos"/>
    <s v="INDEBIDA NOTIFICACIÓN DEL MANDAMIENTO"/>
    <n v="911449"/>
    <s v="Resolución mandamiento de pago"/>
    <d v="2023-09-20T00:00:00"/>
    <x v="4"/>
    <x v="2"/>
  </r>
  <r>
    <n v="313"/>
    <s v="Multas y Sanciones "/>
    <s v="156362"/>
    <s v="1972"/>
    <n v="2013"/>
    <s v="IVC"/>
    <s v="NI"/>
    <s v="900028068"/>
    <s v="DENT ALL ODONTOLOGIA ESTETICA LTDA"/>
    <n v="616000"/>
    <s v="0248"/>
    <d v="2014-03-19T00:00:00"/>
    <d v="2014-05-22T00:00:00"/>
    <s v="SI"/>
    <s v="NO REGISTRA"/>
    <s v="NO REGISTRA"/>
    <s v="NO REGISTRA"/>
    <n v="18232"/>
    <d v="2018-06-08T00:00:00"/>
    <d v="2019-05-02T00:00:00"/>
    <s v="NO REGISTRA"/>
    <s v="NO REGISTRA"/>
    <s v="NO REGISTRA"/>
    <s v="NO"/>
    <s v="NO REGISTRA"/>
    <n v="616000"/>
    <n v="12.369726299724894"/>
    <d v="2025-01-25T00:00:00"/>
    <x v="1"/>
    <d v="2025-09-16T00:00:00"/>
    <s v="PRESCRIPCIÓN"/>
    <s v="LUIS ENRIQUE MONCADA RAMÍREZ"/>
    <s v="REPARTO 28"/>
    <n v="616000"/>
    <s v="Ajuste por reclasificación entre cuentas"/>
    <s v="No registra pagos"/>
    <n v="0"/>
    <n v="616000"/>
    <s v="Resolución continuar ejecución"/>
    <d v="2024-12-09T00:00:00"/>
    <x v="1"/>
    <x v="2"/>
  </r>
  <r>
    <n v="314"/>
    <s v="Multas y Sanciones "/>
    <s v="156393"/>
    <s v="2105"/>
    <n v="2013"/>
    <s v="IVC"/>
    <s v="NI"/>
    <s v="900219982"/>
    <s v="ESTHETIC OTF EU"/>
    <n v="616000"/>
    <s v="0457"/>
    <d v="2014-04-10T00:00:00"/>
    <d v="2014-05-30T00:00:00"/>
    <s v="SI"/>
    <s v="NO REGISTRA"/>
    <s v="NO REGISTRA"/>
    <s v="NO REGISTRA"/>
    <n v="18244"/>
    <d v="2018-06-08T00:00:00"/>
    <d v="2019-05-02T00:00:00"/>
    <n v="18274"/>
    <s v="NO REGISTRA"/>
    <s v="NO REGISTRA"/>
    <s v="NO"/>
    <s v="NO REGISTRA"/>
    <n v="616000"/>
    <n v="12.369726299724894"/>
    <d v="2025-01-25T00:00:00"/>
    <x v="1"/>
    <d v="2025-09-16T00:00:00"/>
    <s v="PRESCRIPCIÓN"/>
    <s v="LUIS ENRIQUE MONCADA RAMÍREZ"/>
    <s v="REPARTO 28"/>
    <n v="616000"/>
    <s v="SE AJUSTA CAUSACION "/>
    <s v="No registra pagos"/>
    <n v="0"/>
    <n v="616000"/>
    <s v="Resolución continuar ejecución"/>
    <d v="2024-12-13T00:00:00"/>
    <x v="1"/>
    <x v="6"/>
  </r>
  <r>
    <n v="315"/>
    <s v="Multas y Sanciones "/>
    <s v="179144"/>
    <s v="2142"/>
    <n v="2016"/>
    <s v="VSP"/>
    <s v="CC"/>
    <s v="30225039"/>
    <s v="NINI YOANA SANCHEZ CASTRILLON"/>
    <n v="828116"/>
    <s v="2285"/>
    <d v="2019-03-15T00:00:00"/>
    <d v="2019-05-02T00:00:00"/>
    <s v="NO"/>
    <s v="NO REGISTRA"/>
    <s v="NO REGISTRA"/>
    <s v="NO REGISTRA"/>
    <n v="2628"/>
    <d v="2024-11-06T00:00:00"/>
    <s v="NO REGISTRA"/>
    <s v="NO REGISTRA"/>
    <s v="NO REGISTRA"/>
    <s v="NO REGISTRA"/>
    <s v="NO"/>
    <s v="NO REGISTRA"/>
    <n v="828116"/>
    <n v="16.629169260426917"/>
    <d v="2025-01-25T00:00:00"/>
    <x v="1"/>
    <d v="2025-09-16T00:00:00"/>
    <s v="PRESCRIPCIÓN"/>
    <s v="LUIS ENRIQUE MONCADA RAMÍREZ"/>
    <s v="REPARTO 28"/>
    <n v="828116"/>
    <s v="Ajuste por reclasificación entre cuentas"/>
    <s v="No registra pagos"/>
    <s v="INDEBIDA NOTIFICACIÓN DEL MANDAMIENTO"/>
    <n v="828116"/>
    <s v="Resolución mandamiento de pago"/>
    <d v="2024-11-06T00:00:00"/>
    <x v="4"/>
    <x v="2"/>
  </r>
  <r>
    <n v="316"/>
    <s v="Multas y Sanciones "/>
    <s v="179349"/>
    <s v="2332"/>
    <n v="2016"/>
    <s v="VSP"/>
    <s v="CC"/>
    <s v="53037551"/>
    <s v="PAOLA ROTTA NIEVES "/>
    <n v="828116"/>
    <s v="1918"/>
    <d v="2019-03-11T00:00:00"/>
    <d v="2019-05-02T00:00:00"/>
    <s v="NO"/>
    <s v="NO REGISTRA"/>
    <s v="NO REGISTRA"/>
    <s v="NO REGISTRA"/>
    <n v="2627"/>
    <d v="2024-11-06T00:00:00"/>
    <s v="NO REGISTRA"/>
    <s v="NO REGISTRA"/>
    <s v="NO REGISTRA"/>
    <s v="NO REGISTRA"/>
    <s v="NO"/>
    <s v="NO REGISTRA"/>
    <n v="828116"/>
    <n v="16.629169260426917"/>
    <d v="2025-01-25T00:00:00"/>
    <x v="1"/>
    <d v="2025-09-16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4-11-06T00:00:00"/>
    <x v="4"/>
    <x v="2"/>
  </r>
  <r>
    <n v="317"/>
    <s v="Multas y Sanciones "/>
    <s v="179529"/>
    <s v="2462"/>
    <n v="2016"/>
    <s v="VSP"/>
    <s v="CC"/>
    <s v="51744538"/>
    <s v="RUTH  MARY CUMARA ARDILA"/>
    <n v="828116"/>
    <s v="2171"/>
    <d v="2019-03-04T00:00:00"/>
    <d v="2019-05-02T00:00:00"/>
    <s v="NO"/>
    <s v="NO REGISTRA"/>
    <s v="NO REGISTRA"/>
    <s v="NO REGISTRA"/>
    <n v="9435"/>
    <d v="2023-09-18T00:00:00"/>
    <s v="NO REGISTRA"/>
    <s v="NO REGISTRA"/>
    <s v="NO REGISTRA"/>
    <s v="NO REGISTRA"/>
    <s v="NO"/>
    <s v="NO REGISTRA"/>
    <n v="828116"/>
    <n v="16.629169260426917"/>
    <d v="2025-01-25T00:00:00"/>
    <x v="1"/>
    <d v="2025-09-16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3-09-18T00:00:00"/>
    <x v="4"/>
    <x v="2"/>
  </r>
  <r>
    <n v="318"/>
    <s v="Multas y Sanciones "/>
    <s v="195400"/>
    <s v="120115778"/>
    <n v="2011"/>
    <s v="VSP"/>
    <s v="CC"/>
    <s v="29533365"/>
    <s v="AFRA CASTAÑEDA GUARNIZO  AFRA CASTAÑEDA GUARNIZO "/>
    <n v="884250"/>
    <s v="8684"/>
    <d v="2013-12-10T00:00:00"/>
    <d v="2014-05-06T00:00:00"/>
    <s v="NO"/>
    <s v="NO REGISTRA"/>
    <s v="NO REGISTRA"/>
    <s v="NO REGISTRA"/>
    <n v="22595"/>
    <d v="2019-04-15T00:00:00"/>
    <d v="2019-04-02T00:00:00"/>
    <n v="9556"/>
    <d v="2024-12-23T00:00:00"/>
    <s v="POSITIVA"/>
    <s v="NO"/>
    <s v="NO REGISTRA"/>
    <n v="884250"/>
    <n v="17.75638065021386"/>
    <d v="2024-12-26T00:00:00"/>
    <x v="0"/>
    <d v="2025-09-16T00:00:00"/>
    <s v="PRESCRIPCIÓN"/>
    <s v="LUIS ENRIQUE MONCADA RAMÍREZ"/>
    <s v="REPARTO 28"/>
    <n v="884250"/>
    <s v="No aplica ajuste, valor y cuenta correctos"/>
    <s v="No registra pagos"/>
    <n v="0"/>
    <n v="884250"/>
    <s v="Resolución de embargo"/>
    <d v="2023-09-21T00:00:00"/>
    <x v="1"/>
    <x v="3"/>
  </r>
  <r>
    <n v="319"/>
    <s v="Multas y Sanciones "/>
    <s v="216140"/>
    <s v="420115879"/>
    <n v="2011"/>
    <s v="VSP"/>
    <s v="NI"/>
    <s v="800032705"/>
    <s v="PARROQUIA SAN ANTONIO DE PADUA"/>
    <n v="616000"/>
    <s v="226"/>
    <d v="2014-02-10T00:00:00"/>
    <d v="2014-05-26T00:00:00"/>
    <s v="SI"/>
    <d v="2016-08-25T00:00:00"/>
    <s v="NO REGISTRA"/>
    <s v="NO REGISTRA"/>
    <n v="15825"/>
    <d v="2018-02-21T00:00:00"/>
    <d v="2019-04-02T00:00:00"/>
    <n v="2781"/>
    <s v="NO REGISTRA"/>
    <s v="NO REGISTRA"/>
    <s v="NO"/>
    <s v="NO REGISTRA"/>
    <n v="466000"/>
    <n v="9.3576176228438328"/>
    <d v="2024-12-26T00:00:00"/>
    <x v="0"/>
    <d v="2025-09-16T00:00:00"/>
    <s v="PRESCRIPCIÓN"/>
    <s v="LUIS ENRIQUE MONCADA RAMÍREZ"/>
    <s v="REPARTO 28"/>
    <n v="466000"/>
    <s v="SE AJUSTA Y RECLASIFICA"/>
    <s v="Se carga CIB 296838 por valor de $157.000"/>
    <n v="0"/>
    <n v="466000"/>
    <s v="Resolución de embargo"/>
    <d v="2024-11-15T00:00:00"/>
    <x v="2"/>
    <x v="5"/>
  </r>
  <r>
    <n v="320"/>
    <s v="Multas y Sanciones "/>
    <s v="179513"/>
    <s v="2446"/>
    <n v="2016"/>
    <s v="VSP"/>
    <s v="CC"/>
    <s v="80061401"/>
    <s v="EDILSON URIEL MORENO VELANDIA"/>
    <n v="966135"/>
    <s v="1255"/>
    <d v="2019-03-04T00:00:00"/>
    <d v="2019-05-03T00:00:00"/>
    <s v="NO"/>
    <s v="NO REGISTRA"/>
    <s v="NO REGISTRA"/>
    <s v="NO REGISTRA"/>
    <n v="2709"/>
    <d v="2024-11-13T00:00:00"/>
    <s v="NO REGISTRA"/>
    <s v="NO REGISTRA"/>
    <s v="NO REGISTRA"/>
    <s v="NO REGISTRA"/>
    <s v="NO"/>
    <s v="NO REGISTRA"/>
    <n v="966135"/>
    <n v="19.400690776923231"/>
    <d v="2025-01-26T00:00:00"/>
    <x v="1"/>
    <d v="2025-09-16T00:00:00"/>
    <s v="PRESCRIPCIÓN"/>
    <s v="LUIS ENRIQUE MONCADA RAMÍREZ"/>
    <s v="REPARTO 28"/>
    <n v="966135"/>
    <s v="Ajuste por reclasificación entre cuentas"/>
    <s v="No registra pagos"/>
    <s v="INDEBIDA NOTIFICACIÓN DEL MANDAMIENTO"/>
    <n v="966135"/>
    <s v="Resolución mandamiento de pago"/>
    <d v="2024-11-13T00:00:00"/>
    <x v="4"/>
    <x v="2"/>
  </r>
  <r>
    <n v="321"/>
    <s v="Multas y Sanciones "/>
    <s v="201122"/>
    <s v="2966"/>
    <n v="2016"/>
    <s v="VSP"/>
    <s v="CC"/>
    <s v="79798824"/>
    <s v="HERMES EDILSON GIRALDO GIRALDO"/>
    <n v="828116"/>
    <s v="2002"/>
    <d v="2019-03-05T00:00:00"/>
    <d v="2019-05-03T00:00:00"/>
    <s v="NO"/>
    <s v="NO REGISTRA"/>
    <s v="NO REGISTRA"/>
    <s v="NO REGISTRA"/>
    <n v="2706"/>
    <d v="2024-11-13T00:00:00"/>
    <s v="NO REGISTRA"/>
    <s v="NO REGISTRA"/>
    <s v="NO REGISTRA"/>
    <s v="NO REGISTRA"/>
    <s v="NO"/>
    <s v="NO REGISTRA"/>
    <n v="828116"/>
    <n v="16.629169260426917"/>
    <d v="2025-01-26T00:00:00"/>
    <x v="1"/>
    <d v="2025-09-16T00:00:00"/>
    <s v="PRESCRIPCIÓN"/>
    <s v="LUIS ENRIQUE MONCADA RAMÍREZ"/>
    <s v="REPARTO 28"/>
    <n v="828116"/>
    <s v="OK"/>
    <s v="No registra pagos"/>
    <s v="INDEBIDA NOTIFICACIÓN DEL MANDAMIENTO"/>
    <n v="828116"/>
    <s v="Resolución mandamiento de pago"/>
    <d v="2024-11-13T00:00:00"/>
    <x v="4"/>
    <x v="2"/>
  </r>
  <r>
    <n v="322"/>
    <s v="Multas y Sanciones "/>
    <s v="178650"/>
    <s v="1732"/>
    <n v="2016"/>
    <s v="VSP"/>
    <s v="CC"/>
    <s v="52783218"/>
    <s v="ADRIANA MARIA SANCHEZ HERNANDEZ"/>
    <n v="828116"/>
    <s v="1292"/>
    <d v="2019-02-08T00:00:00"/>
    <d v="2019-05-06T00:00:00"/>
    <s v="NO"/>
    <s v="NO REGISTRA"/>
    <s v="NO REGISTRA"/>
    <s v="NO REGISTRA"/>
    <n v="2797"/>
    <d v="2024-11-15T00:00:00"/>
    <s v="NO REGISTRA"/>
    <s v="NO REGISTRA"/>
    <s v="NO REGISTRA"/>
    <s v="NO REGISTRA"/>
    <s v="NO"/>
    <s v="NO REGISTRA"/>
    <n v="828116"/>
    <n v="16.629169260426917"/>
    <d v="2025-01-29T00:00:00"/>
    <x v="1"/>
    <d v="2025-09-16T00:00:00"/>
    <s v="PRESCRIPCIÓN"/>
    <s v="LUIS ENRIQUE MONCADA RAMÍREZ"/>
    <s v="REPARTO 28"/>
    <n v="828116"/>
    <s v="No aplica movimiento, registro en cuenta correcta"/>
    <s v="No registra pagos"/>
    <s v="INDEBIDA NOTIFICACIÓN DEL MANDAMIENTO"/>
    <n v="828116"/>
    <s v="Resolución mandamiento de pago"/>
    <d v="2024-11-15T00:00:00"/>
    <x v="4"/>
    <x v="2"/>
  </r>
  <r>
    <n v="323"/>
    <s v="Multas y Sanciones "/>
    <s v="179032"/>
    <s v="2046"/>
    <n v="2016"/>
    <s v="VSP"/>
    <s v="CC"/>
    <s v="4921868"/>
    <s v="ALFONSO  DIAZ ARDILA"/>
    <n v="1104154"/>
    <s v="1425"/>
    <d v="2019-02-22T00:00:00"/>
    <d v="2019-05-06T00:00:00"/>
    <s v="NO"/>
    <s v="NO REGISTRA"/>
    <s v="NO REGISTRA"/>
    <s v="NO REGISTRA"/>
    <n v="8651"/>
    <d v="2023-09-04T00:00:00"/>
    <s v="NO REGISTRA"/>
    <s v="NO REGISTRA"/>
    <s v="NO REGISTRA"/>
    <s v="NO REGISTRA"/>
    <s v="NO"/>
    <s v="NO REGISTRA"/>
    <n v="1104154"/>
    <n v="22.172212293419548"/>
    <d v="2025-01-29T00:00:00"/>
    <x v="1"/>
    <d v="2025-09-16T00:00:00"/>
    <s v="PRESCRIPCIÓN"/>
    <s v="LUIS ENRIQUE MONCADA RAMÍREZ"/>
    <s v="REPARTO 28"/>
    <n v="1104154"/>
    <s v="No aplica movimiento, registro en cuenta correcta"/>
    <s v="No registra pagos"/>
    <s v="INDEBIDA NOTIFICACIÓN DEL MANDAMIENTO"/>
    <n v="1104154"/>
    <s v="Resolución mandamiento de pago"/>
    <d v="2023-09-04T00:00:00"/>
    <x v="4"/>
    <x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2">
  <r>
    <x v="0"/>
    <s v="212009"/>
    <s v="1641"/>
    <s v="2013"/>
    <s v="IVC"/>
    <s v="NI"/>
    <s v="860015888"/>
    <s v="HOSPITAL UNIVERSITARIO CLINICA  SAN RAFAEL"/>
    <n v="1848000"/>
    <s v="1357"/>
    <d v="2014-10-09T00:00:00"/>
    <d v="2015-11-13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1088"/>
    <n v="0.22265507339504809"/>
    <x v="0"/>
    <d v="2025-06-13T00:00:00"/>
    <s v="PRESCRIPCIÓN"/>
    <s v="María Alejandra Cancino Gil"/>
  </r>
  <r>
    <x v="0"/>
    <s v="156004"/>
    <s v="661 "/>
    <s v="2013"/>
    <s v="IVC"/>
    <s v="NI"/>
    <s v="900047376"/>
    <s v="FUNDACION DE PROFESIONALES EN SALUD DEL NORTE - FUNDENOR"/>
    <n v="589500"/>
    <n v="1451"/>
    <d v="2013-11-19T00:00:00"/>
    <d v="2014-01-24T00:00:00"/>
    <s v="SI"/>
    <s v="NO REGISTRA"/>
    <s v="NO REGISTRA"/>
    <s v="NO REGISTRA"/>
    <n v="21249"/>
    <d v="2019-01-10T00:00:00"/>
    <s v="Indebida notificación "/>
    <s v="NO REGISTRA"/>
    <s v="NO REGISTRA"/>
    <s v="NO REGISTRA"/>
    <s v="NO"/>
    <s v="NO REGISTRA"/>
    <n v="589500"/>
    <n v="11.837587100142573"/>
    <x v="1"/>
    <d v="2025-08-15T00:00:00"/>
    <s v="PRESCRIPCIÓN"/>
    <s v="María Alejandra Cancino Gil"/>
  </r>
  <r>
    <x v="0"/>
    <s v="156058"/>
    <s v="730 "/>
    <s v="2013"/>
    <s v="IVC"/>
    <s v="NI"/>
    <s v="830051230"/>
    <s v="ORLIMAN COLOMBIA IPS LTDA"/>
    <n v="589500"/>
    <n v="1697"/>
    <d v="2013-12-03T00:00:00"/>
    <d v="2014-02-04T00:00:00"/>
    <s v="SI"/>
    <s v="NO REGISTRA"/>
    <s v="NO REGISTRA"/>
    <s v="NO REGISTRA"/>
    <n v="21402"/>
    <d v="2019-01-21T00:00:00"/>
    <s v="Indebida notificación "/>
    <s v="NO REGISTRA"/>
    <s v="NO REGISTRA"/>
    <s v="NO REGISTRA"/>
    <s v="NO"/>
    <s v="NO REGISTRA"/>
    <n v="589500"/>
    <n v="11.837587100142573"/>
    <x v="2"/>
    <d v="2025-08-15T00:00:00"/>
    <s v="PRESCRIPCIÓN"/>
    <s v="María Alejandra Cancino Gil"/>
  </r>
  <r>
    <x v="0"/>
    <s v="194974"/>
    <s v="120112520 "/>
    <s v="2011"/>
    <s v="VSP"/>
    <s v="NI"/>
    <s v="9001928218"/>
    <s v="ASOCIACIÓN DE LIDERES COMUNITARIOS ARMACUD"/>
    <n v="294750"/>
    <n v="9212"/>
    <d v="2013-12-20T00:00:00"/>
    <d v="2014-02-06T00:00:00"/>
    <s v="NO"/>
    <s v="NO REGISTRA"/>
    <s v="NO REGISTRA"/>
    <s v="NO REGISTRA"/>
    <n v="21265"/>
    <d v="2019-01-25T00:00:00"/>
    <s v="Indebida notificación "/>
    <s v="NO REGISTRA"/>
    <s v="NO REGISTRA"/>
    <s v="NO REGISTRA"/>
    <s v="NO"/>
    <s v="NO REGISTRA"/>
    <n v="294750"/>
    <n v="5.9187935500712863"/>
    <x v="3"/>
    <d v="2025-08-15T00:00:00"/>
    <s v="PRESCRIPCIÓN"/>
    <s v="María Alejandra Cancino Gil"/>
  </r>
  <r>
    <x v="0"/>
    <s v="180021"/>
    <s v="1265"/>
    <s v="2014"/>
    <s v="IVC"/>
    <s v="NI"/>
    <s v="900266208"/>
    <s v="LEONARDO PINZÓN SAS - LEONARDO PINZÓN BARRETO MÉDICOS ASOCIADOS"/>
    <n v="644350"/>
    <n v="1120"/>
    <d v="2015-11-27T00:00:00"/>
    <d v="2016-01-12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4730"/>
    <n v="9.4981826944316144E-2"/>
    <x v="4"/>
    <d v="2025-07-31T00:00:00"/>
    <s v="PRESCRIPCIÓN"/>
    <s v="María Alejandra Cancino Gil"/>
  </r>
  <r>
    <x v="0"/>
    <s v="3217"/>
    <s v="3217"/>
    <s v="2013"/>
    <s v="VSP"/>
    <s v="NI"/>
    <s v="800152783"/>
    <s v="URI CIUDAD BOLIVAR"/>
    <n v="1232000"/>
    <n v="4452"/>
    <d v="2014-08-11T00:00:00"/>
    <d v="2015-11-11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43108"/>
    <n v="2.8737123235406332"/>
    <x v="5"/>
    <d v="2024-09-04T00:00:00"/>
    <s v="PRESCRIPCIÓN"/>
    <s v="María Alejandra Cancino Gil"/>
  </r>
  <r>
    <x v="0"/>
    <s v="200050"/>
    <s v="120101102"/>
    <s v="2010"/>
    <s v="VSP"/>
    <s v="CC"/>
    <s v="19470830"/>
    <s v="LUIS  ENRIQUE VERDUGO  VELANDIA"/>
    <n v="661150"/>
    <n v="17945"/>
    <d v="2012-07-19T00:00:00"/>
    <d v="2013-02-1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470"/>
    <n v="9.4379405208939934E-3"/>
    <x v="6"/>
    <d v="2025-10-01T00:00:00"/>
    <s v="PRESCRIPCIÓN"/>
    <s v="María Alejandra Cancino Gil"/>
  </r>
  <r>
    <x v="0"/>
    <s v="215594"/>
    <s v="120124841"/>
    <s v="2012"/>
    <s v="VSP"/>
    <s v="NI"/>
    <s v="830025638"/>
    <s v="GRANDES SUPERFICIES DE COLOMBIA S.A."/>
    <n v="1179000"/>
    <s v="5389"/>
    <d v="2013-10-10T00:00:00"/>
    <d v="2015-04-07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6899"/>
    <n v="0.33934416353742042"/>
    <x v="7"/>
    <d v="2024-11-28T00:00:00"/>
    <s v="PRESCRIPCIÓN"/>
    <s v="María Alejandra Cancino Gil"/>
  </r>
  <r>
    <x v="0"/>
    <s v="217769"/>
    <s v="120126624"/>
    <s v="2012"/>
    <s v="VSP"/>
    <s v="CC"/>
    <s v="74328734"/>
    <s v="ALEXANDER  VEGA REY"/>
    <n v="616000"/>
    <s v="6658"/>
    <d v="2014-09-29T00:00:00"/>
    <d v="2015-01-19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23869"/>
    <n v="4.4954517158979099"/>
    <x v="8"/>
    <d v="2024-12-02T00:00:00"/>
    <s v="PRESCRIPCIÓN"/>
    <s v="María Alejandra Cancino Gil"/>
  </r>
  <r>
    <x v="0"/>
    <s v="320393"/>
    <s v="390"/>
    <s v="2016"/>
    <s v="IVC"/>
    <s v="CC"/>
    <s v="52449490"/>
    <s v="OLGA  LUCIA  REY FLOREZ SUSSANE STETIC"/>
    <n v="1562484"/>
    <s v="5723"/>
    <d v="2018-07-06T00:00:00"/>
    <d v="2018-09-25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126"/>
    <n v="6.2772344826201323E-2"/>
    <x v="9"/>
    <d v="2025-02-18T00:00:00"/>
    <s v="PRESCRIPCIÓN"/>
    <s v="María Alejandra Cancino Gil"/>
  </r>
  <r>
    <x v="0"/>
    <s v="2602"/>
    <s v="2602"/>
    <s v="2013"/>
    <s v="VSP"/>
    <s v="CC"/>
    <s v="1047399566"/>
    <s v="JAIME  ALFONSO AGUILAR CASTRO"/>
    <n v="821000"/>
    <s v="3943"/>
    <d v="2014-06-13T00:00:00"/>
    <d v="2014-12-23T00:00:00"/>
    <s v="SI"/>
    <s v="NO REGISTRA"/>
    <s v="NO REGISTRA"/>
    <s v="NO REGISTRA"/>
    <n v="24623"/>
    <d v="2019-10-10T00:00:00"/>
    <d v="2019-11-27T00:00:00"/>
    <n v="4698"/>
    <d v="2025-05-07T00:00:00"/>
    <s v="NEGATIVA"/>
    <s v="NO"/>
    <s v="NO REGISTRA"/>
    <n v="821000"/>
    <n v="16.486274824795679"/>
    <x v="10"/>
    <d v="2025-10-01T00:00:00"/>
    <s v="PRESCRIPCIÓN"/>
    <s v="María Alejandra Cancino Gil"/>
  </r>
  <r>
    <x v="0"/>
    <s v="1662"/>
    <s v="1662"/>
    <s v="2013"/>
    <s v="VSP"/>
    <s v="NI"/>
    <s v="900466148"/>
    <s v="SUPERMERCADO Y COMERCIALIZADORA CUNDINAMARCA S. A. S"/>
    <n v="2464000"/>
    <s v="3856"/>
    <d v="2014-07-10T00:00:00"/>
    <d v="2015-01-09T00:00:00"/>
    <s v="SI"/>
    <s v="NO REGISTRA"/>
    <s v="NO REGISTRA"/>
    <s v="NO REGISTRA"/>
    <n v="25322"/>
    <d v="2019-11-12T00:00:00"/>
    <d v="2019-12-30T00:00:00"/>
    <s v="NO REGISTRA"/>
    <s v="NO REGISTRA"/>
    <s v="NO REGISTRA"/>
    <s v="NO"/>
    <s v="NO REGISTRA"/>
    <n v="2464000"/>
    <n v="49.478905198899575"/>
    <x v="11"/>
    <d v="2025-10-01T00:00:00"/>
    <s v="PRESCRIPCIÓN"/>
    <s v="María Alejandra Cancino Gil"/>
  </r>
  <r>
    <x v="0"/>
    <s v="3690"/>
    <s v="3690"/>
    <s v="2013"/>
    <s v="VSP"/>
    <s v="CC"/>
    <s v="1024476720"/>
    <s v="CLAUDIA PATRICIA BURGOS VALERO"/>
    <n v="1129000"/>
    <s v="5695"/>
    <d v="2014-09-10T00:00:00"/>
    <d v="2015-01-14T00:00:00"/>
    <s v="SI"/>
    <s v="NO REGISTRA"/>
    <s v="NO REGISTRA"/>
    <s v="NO REGISTRA"/>
    <n v="25210"/>
    <d v="2019-11-07T00:00:00"/>
    <d v="2020-01-09T00:00:00"/>
    <n v="3073"/>
    <d v="2025-04-02T00:00:00"/>
    <s v="POSITIVA"/>
    <s v="NO"/>
    <s v="NO REGISTRA"/>
    <n v="1129000"/>
    <n v="22.671137974658127"/>
    <x v="12"/>
    <d v="2025-10-01T00:00:00"/>
    <s v="PRESCRIPCIÓN"/>
    <s v="María Alejandra Cancino Gil"/>
  </r>
  <r>
    <x v="0"/>
    <n v="198822"/>
    <n v="120124910"/>
    <n v="2012"/>
    <s v="VSP"/>
    <s v="CC"/>
    <n v="35321749"/>
    <s v="MARY  BARRERO "/>
    <n v="884250"/>
    <n v="10666"/>
    <d v="2013-12-10T00:00:00"/>
    <d v="2014-05-02T00:00:00"/>
    <s v="SI"/>
    <s v="NO REGISTRA"/>
    <s v="NO REGISTRA"/>
    <s v="NO REGISTRA"/>
    <n v="22591"/>
    <d v="2019-04-15T00:00:00"/>
    <d v="2019-04-29T00:00:00"/>
    <s v="NO REGISTRA"/>
    <s v="NO REGISTRA"/>
    <s v="NO REGISTRA"/>
    <s v="NO"/>
    <s v="NO REGISTRA"/>
    <n v="884250"/>
    <n v="17.75638065021386"/>
    <x v="13"/>
    <d v="2025-10-01T00:00:00"/>
    <s v="PRESCRIPCIÓN"/>
    <s v="María Alejandra Cancino Gil"/>
  </r>
  <r>
    <x v="0"/>
    <s v="1577"/>
    <s v="1577"/>
    <s v="2013"/>
    <s v="VSP"/>
    <s v="CC"/>
    <s v="26421506"/>
    <s v="DINA YINE GOMEZ CARRILLO"/>
    <n v="616000"/>
    <s v="5323"/>
    <d v="2014-07-11T00:00:00"/>
    <d v="2015-01-16T00:00:00"/>
    <s v="SI"/>
    <s v="NO REGISTRA"/>
    <s v="NO REGISTRA"/>
    <s v="NO REGISTRA"/>
    <n v="26534"/>
    <d v="2020-01-07T00:00:00"/>
    <s v="Indebida notificación "/>
    <n v="3766"/>
    <d v="2025-07-31T00:00:00"/>
    <s v="POSITIVA"/>
    <s v="NO"/>
    <s v="NO REGISTRA"/>
    <n v="616000"/>
    <n v="12.369726299724894"/>
    <x v="14"/>
    <d v="2025-10-01T00:00:00"/>
    <s v="PRESCRIPCIÓN"/>
    <s v="María Alejandra Cancino Gil"/>
  </r>
  <r>
    <x v="0"/>
    <s v="2385"/>
    <s v="2385"/>
    <s v="2013"/>
    <s v="VSP"/>
    <s v="CC"/>
    <s v="94227301"/>
    <s v="WILLMAR  BEJARANO MIRANDA"/>
    <n v="616000"/>
    <s v="6100"/>
    <d v="2014-09-11T00:00:00"/>
    <d v="2015-01-18T00:00:00"/>
    <s v="SI"/>
    <s v="NO REGISTRA"/>
    <s v="NO REGISTRA"/>
    <s v="NO REGISTRA"/>
    <n v="26586"/>
    <d v="2020-01-09T00:00:00"/>
    <s v="Indebida notificación "/>
    <n v="4025"/>
    <d v="2025-07-31T00:00:00"/>
    <s v="NEGATIVA"/>
    <s v="NO"/>
    <s v="NO REGISTRA"/>
    <n v="616000"/>
    <n v="12.369726299724894"/>
    <x v="15"/>
    <d v="2025-10-01T00:00:00"/>
    <s v="PRESCRIPCIÓN"/>
    <s v="María Alejandra Cancino Gil"/>
  </r>
  <r>
    <x v="0"/>
    <s v="3010"/>
    <s v="3010"/>
    <s v="2013"/>
    <s v="VSP"/>
    <s v="CC"/>
    <s v="1024523623"/>
    <s v="CINDY BRIGGITHE ORJUELA LADINO"/>
    <n v="492800"/>
    <s v="6672"/>
    <d v="2014-09-29T00:00:00"/>
    <d v="2015-01-21T00:00:00"/>
    <s v="SI"/>
    <s v="NO REGISTRA"/>
    <s v="NO REGISTRA"/>
    <s v="NO REGISTRA"/>
    <n v="25593"/>
    <d v="2019-11-22T00:00:00"/>
    <s v="Indebida notificación "/>
    <n v="3745"/>
    <d v="2025-07-31T00:00:00"/>
    <s v="NEGATIVA"/>
    <s v="NO"/>
    <s v="NO REGISTRA"/>
    <n v="492800"/>
    <n v="9.8957810397799157"/>
    <x v="16"/>
    <d v="2025-10-01T00:00:00"/>
    <s v="PRESCRIPCIÓN"/>
    <s v="María Alejandra Cancino Gil"/>
  </r>
  <r>
    <x v="0"/>
    <s v="1145"/>
    <s v="1145"/>
    <n v="2013"/>
    <s v="VSP"/>
    <s v="CC"/>
    <s v="79581954"/>
    <s v="LUIS ALEXANDER ROMAN RAMOS"/>
    <n v="616000"/>
    <s v="4680"/>
    <d v="2014-07-10T00:00:00"/>
    <d v="2014-12-19T00:00:00"/>
    <s v="SI"/>
    <s v="NO REGISTRA"/>
    <s v="NO REGISTRA"/>
    <s v="NO REGISTRA"/>
    <n v="24952"/>
    <d v="2019-10-23T00:00:00"/>
    <d v="2019-12-13T00:00:00"/>
    <n v="6038"/>
    <d v="2025-06-06T00:00:00"/>
    <s v="NEGATIVA"/>
    <s v="NO"/>
    <s v="NO REGISTRA"/>
    <n v="616000"/>
    <n v="12.369726299724894"/>
    <x v="17"/>
    <d v="2025-10-01T00:00:00"/>
    <s v="PRESCRIPCIÓN"/>
    <s v="María Alejandra Cancino Gil"/>
  </r>
  <r>
    <x v="0"/>
    <s v="156744"/>
    <s v="2008"/>
    <n v="2013"/>
    <s v="IVC"/>
    <s v="NI"/>
    <s v="900263208"/>
    <s v="DENTAL PLUS IPS ODONTOLOGIA GENERAL Y  ESPECIALIZADA EU"/>
    <n v="616000"/>
    <s v="1063"/>
    <d v="2014-06-27T00:00:00"/>
    <d v="2014-12-18T00:00:00"/>
    <s v="SI"/>
    <s v="NO REGISTRA"/>
    <s v="NO REGISTRA"/>
    <s v="NO REGISTRA"/>
    <n v="25243"/>
    <d v="2019-11-07T00:00:00"/>
    <d v="2019-12-17T00:00:00"/>
    <n v="6033"/>
    <d v="2019-06-06T00:00:00"/>
    <s v="NEGATIVA"/>
    <s v="NO"/>
    <s v="NO REGISTRA"/>
    <n v="616000"/>
    <n v="12.369726299724894"/>
    <x v="18"/>
    <d v="2025-10-01T00:00:00"/>
    <s v="PRESCRIPCIÓN"/>
    <s v="María Alejandra Cancino Gil"/>
  </r>
  <r>
    <x v="0"/>
    <s v="197881"/>
    <s v="120125910"/>
    <n v="2012"/>
    <s v="VSP"/>
    <s v="CC"/>
    <s v="79975290"/>
    <s v="AURELIANO   GOMEZ VEGA "/>
    <n v="924000"/>
    <s v="5830"/>
    <d v="2014-08-08T00:00:00"/>
    <d v="2015-01-06T00:00:00"/>
    <s v="SI"/>
    <s v="NO REGISTRA"/>
    <s v="NO REGISTRA"/>
    <s v="NO REGISTRA"/>
    <n v="25402"/>
    <d v="2019-11-14T00:00:00"/>
    <d v="2020-01-03T00:00:00"/>
    <n v="2870"/>
    <d v="2025-04-02T00:00:00"/>
    <s v="NEGATIVA"/>
    <s v="NO"/>
    <s v="NO REGISTRA"/>
    <n v="924000"/>
    <n v="18.55458944958734"/>
    <x v="19"/>
    <d v="2025-10-01T00:00:00"/>
    <s v="PRESCRIPCIÓN"/>
    <s v="María Alejandra Cancino Gil"/>
  </r>
  <r>
    <x v="0"/>
    <s v="13035"/>
    <s v="5023"/>
    <n v="2014"/>
    <s v="VSP"/>
    <s v="NI"/>
    <s v="900426492"/>
    <s v="FUNDACION HOGAR VIDA EN CRISTO"/>
    <n v="983600"/>
    <s v="1775"/>
    <d v="2017-05-15T00:00:00"/>
    <d v="2017-10-12T00:00:00"/>
    <s v="SI"/>
    <d v="2017-09-27T00:00:00"/>
    <n v="25589"/>
    <d v="2020-01-15T00:00:00"/>
    <n v="25589"/>
    <d v="2019-11-20T00:00:00"/>
    <d v="2020-01-15T00:00:00"/>
    <n v="4414"/>
    <d v="2025-07-31T00:00:00"/>
    <s v="NEGATIVA"/>
    <s v="NO"/>
    <s v="NO REGISTRA"/>
    <n v="783600"/>
    <n v="15.735255728026667"/>
    <x v="20"/>
    <d v="2025-10-01T00:00:00"/>
    <s v="PRESCRIPCIÓN"/>
    <s v="María Alejandra Cancino Gil"/>
  </r>
  <r>
    <x v="0"/>
    <s v="130422"/>
    <s v="788"/>
    <n v="2016"/>
    <s v="VSP"/>
    <s v="CC"/>
    <s v="1054091780"/>
    <s v="HEINER RICARDO JEREZ IBAÑEZ"/>
    <n v="781242"/>
    <s v="0946"/>
    <d v="2018-03-12T00:00:00"/>
    <d v="2018-05-24T00:00:00"/>
    <s v="SI"/>
    <d v="2018-05-09T00:00:00"/>
    <n v="25113"/>
    <d v="2020-01-15T00:00:00"/>
    <n v="25113"/>
    <d v="2019-10-28T00:00:00"/>
    <d v="2020-01-15T00:00:00"/>
    <n v="1031"/>
    <d v="2024-06-11T00:00:00"/>
    <s v="NEGATIVA"/>
    <s v="NO"/>
    <s v="NO REGISTRA"/>
    <n v="624242"/>
    <n v="12.535231631157252"/>
    <x v="20"/>
    <d v="2025-10-01T00:00:00"/>
    <s v="PRESCRIPCIÓN"/>
    <s v="María Alejandra Cancino Gil"/>
  </r>
  <r>
    <x v="0"/>
    <s v="155711"/>
    <s v="624"/>
    <n v="2012"/>
    <s v="IVC"/>
    <s v="NI"/>
    <s v="899999092"/>
    <s v="INSTITUTO NACIONAL DE CANCEROLOGIA "/>
    <n v="1179000"/>
    <s v="1486"/>
    <d v="2013-07-10T00:00:00"/>
    <d v="2013-07-29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572"/>
    <n v="3.1566898933713526E-2"/>
    <x v="21"/>
    <d v="2025-09-18T00:00:00"/>
    <s v="PRESCRIPCIÓN"/>
    <s v="María Alejandra Cancino Gil"/>
  </r>
  <r>
    <x v="0"/>
    <s v="181693"/>
    <s v="20090137"/>
    <n v="2009"/>
    <s v="VSP"/>
    <s v="NI"/>
    <s v="899999092"/>
    <s v="INSTITUTO NACIONAL DE CANCEROLOGIA "/>
    <n v="1301100"/>
    <s v="4584"/>
    <d v="2013-07-22T00:00:00"/>
    <d v="2008-03-12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55012"/>
    <n v="7.1288981706459973"/>
    <x v="22"/>
    <d v="2025-09-18T00:00:00"/>
    <s v="PRESCRIPCIÓN"/>
    <s v="María Alejandra Cancino Gil"/>
  </r>
  <r>
    <x v="0"/>
    <s v="191219"/>
    <s v="92011"/>
    <n v="2011"/>
    <s v="IVC"/>
    <s v="NI"/>
    <s v="899999092"/>
    <s v="INSTITUTO NACIONAL DE CANCEROLOGIA "/>
    <n v="1071200"/>
    <s v="0299"/>
    <d v="2015-05-25T00:00:00"/>
    <d v="2012-02-27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071200"/>
    <n v="21.51047209783329"/>
    <x v="23"/>
    <d v="2025-09-18T00:00:00"/>
    <s v="PRESCRIPCIÓN"/>
    <s v="María Alejandra Cancino Gil"/>
  </r>
  <r>
    <x v="0"/>
    <s v="201868"/>
    <s v="1616"/>
    <n v="2013"/>
    <s v="IVC"/>
    <s v="NI"/>
    <s v="899999092"/>
    <s v="INSTITUTO NACIONAL DE CANCEROLOGIA "/>
    <n v="2577400"/>
    <s v="0313"/>
    <d v="2015-06-01T00:00:00"/>
    <d v="2016-05-26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8898"/>
    <n v="0.37948553183798872"/>
    <x v="24"/>
    <d v="2025-09-18T00:00:00"/>
    <s v="PRESCRIPCIÓN"/>
    <s v="María Alejandra Cancino Gil"/>
  </r>
  <r>
    <x v="0"/>
    <s v="213038"/>
    <s v="1591"/>
    <n v="2013"/>
    <s v="IVC"/>
    <s v="NI"/>
    <s v="899999092"/>
    <s v="INSTITUTO NACIONAL DE CANCEROLOGIA "/>
    <n v="4295667"/>
    <s v="7543"/>
    <d v="2014-11-20T00:00:00"/>
    <d v="2016-05-26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534991"/>
    <n v="30.823731400228919"/>
    <x v="24"/>
    <d v="2025-09-18T00:00:00"/>
    <s v="PRESCRIPCIÓN"/>
    <s v="María Alejandra Cancino Gil"/>
  </r>
  <r>
    <x v="0"/>
    <s v="241168"/>
    <s v="1106"/>
    <n v="2017"/>
    <s v="IVC"/>
    <s v="NI"/>
    <s v="899999092"/>
    <s v="INSTITUTO NACIONAL DE CANCEROLOGIA "/>
    <n v="3906210"/>
    <s v="3142"/>
    <d v="2018-04-20T00:00:00"/>
    <d v="2019-06-12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8228"/>
    <n v="0.36603144641458663"/>
    <x v="25"/>
    <d v="2025-09-22T00:00:00"/>
    <s v="PRESCRIPCIÓN"/>
    <s v="María Alejandra Cancino Gil"/>
  </r>
  <r>
    <x v="0"/>
    <s v="289500"/>
    <s v="509"/>
    <n v="2018"/>
    <s v="IVC"/>
    <s v="NI"/>
    <s v="899999092"/>
    <s v="INSTITUTO NACIONAL DE CANCEROLOGIA "/>
    <n v="1562484"/>
    <s v="5825"/>
    <d v="2018-08-01T00:00:00"/>
    <d v="2019-07-19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6490"/>
    <n v="0.33113114721179138"/>
    <x v="26"/>
    <d v="2025-09-22T00:00:00"/>
    <s v="PRESCRIPCIÓN"/>
    <s v="María Alejandra Cancino Gil"/>
  </r>
  <r>
    <x v="0"/>
    <s v="155874"/>
    <s v="625"/>
    <s v="2011"/>
    <s v="IVC"/>
    <s v="CC"/>
    <s v="32684450"/>
    <s v="ISVELIA JUDITH PERDOMO TEHERAN"/>
    <n v="2358000"/>
    <s v="0382      "/>
    <d v="2013-03-08T00:00:00"/>
    <d v="2013-12-06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886646"/>
    <n v="37.88521857868632"/>
    <x v="27"/>
    <d v="2025-07-18T00:00:00"/>
    <s v="PRESCRIPCIÓN"/>
    <s v="LUIS ENRIQUE MONCADA RAMÍREZ"/>
  </r>
  <r>
    <x v="0"/>
    <s v="155874"/>
    <s v="625"/>
    <s v="2011"/>
    <s v="IVC"/>
    <s v="CC"/>
    <s v="52086627"/>
    <s v="JULIANA PATRICIA VILLADA CABALLERO"/>
    <n v="1179000"/>
    <s v="0382      "/>
    <d v="2013-03-08T00:00:00"/>
    <d v="2013-12-06T00:00:00"/>
    <s v="NO"/>
    <d v="2018-09-21T00:00:00"/>
    <s v="NO REGISTRA"/>
    <s v="NO REGISTRA"/>
    <n v="16338"/>
    <d v="2018-03-12T00:00:00"/>
    <s v="NO REGISTRA"/>
    <s v="NO REGISTRA"/>
    <s v="NO REGISTRA"/>
    <s v="NO REGISTRA"/>
    <s v="NO"/>
    <s v="NO REGISTRA"/>
    <n v="421105"/>
    <n v="8.4560934958533309"/>
    <x v="28"/>
    <d v="2025-07-21T00:00:00"/>
    <s v="PRESCRIPCIÓN"/>
    <s v="LUIS ENRIQUE MONCADA RAMÍREZ"/>
  </r>
  <r>
    <x v="0"/>
    <s v="155874"/>
    <s v="625"/>
    <s v="2011"/>
    <s v="IVC"/>
    <s v="CC"/>
    <s v="41496376"/>
    <s v="AMPARO RAMIREZ DE DIAZ"/>
    <n v="1179000"/>
    <s v="0382      "/>
    <d v="2013-03-08T00:00:00"/>
    <d v="2013-12-06T00:00:00"/>
    <s v="NO"/>
    <s v="NO REGISTRA"/>
    <s v="NO REGISTRA"/>
    <s v="NO REGISTRA"/>
    <n v="16342"/>
    <d v="2018-03-12T00:00:00"/>
    <s v="NO REGISTRA"/>
    <s v="NO REGISTRA"/>
    <s v="NO REGISTRA"/>
    <s v="NO REGISTRA"/>
    <s v="NO"/>
    <s v="NO REGISTRA"/>
    <n v="1179000"/>
    <n v="23.675174200285145"/>
    <x v="27"/>
    <d v="2025-07-21T00:00:00"/>
    <s v="PRESCRIPCIÓN"/>
    <s v="LUIS ENRIQUE MONCADA RAMÍREZ"/>
  </r>
  <r>
    <x v="0"/>
    <s v="155874"/>
    <s v="625"/>
    <s v="2011"/>
    <s v="IVC"/>
    <s v="CC"/>
    <s v="1050944083"/>
    <s v="JERAMY CASTRO ACUÑA"/>
    <n v="1179000"/>
    <s v="0382      "/>
    <d v="2013-03-08T00:00:00"/>
    <d v="2013-12-06T00:00:00"/>
    <s v="NO"/>
    <s v="NO REGISTRA"/>
    <s v="NO REGISTRA"/>
    <s v="NO REGISTRA"/>
    <n v="16341"/>
    <d v="2018-03-12T00:00:00"/>
    <s v="NO REGISTRA"/>
    <s v="NO REGISTRA"/>
    <s v="NO REGISTRA"/>
    <s v="NO REGISTRA"/>
    <s v="NO"/>
    <s v="NO REGISTRA"/>
    <n v="1179000"/>
    <n v="23.675174200285145"/>
    <x v="27"/>
    <d v="2025-07-21T00:00:00"/>
    <s v="PRESCRIPCIÓN"/>
    <s v="LUIS ENRIQUE MONCADA RAMÍREZ"/>
  </r>
  <r>
    <x v="0"/>
    <s v="155874"/>
    <s v="625"/>
    <s v="2011"/>
    <s v="IVC"/>
    <s v="CC"/>
    <s v="36179193"/>
    <s v="DORIS MARIETA ACEVEDO BERMEO"/>
    <n v="1179000"/>
    <s v="0382      "/>
    <d v="2013-03-08T00:00:00"/>
    <d v="2013-12-06T00:00:00"/>
    <s v="NO"/>
    <s v="NO REGISTRA"/>
    <s v="NO REGISTRA"/>
    <s v="NO REGISTRA"/>
    <n v="16339"/>
    <d v="2018-03-12T00:00:00"/>
    <s v="NO REGISTRA"/>
    <s v="NO REGISTRA"/>
    <s v="NO REGISTRA"/>
    <s v="NO REGISTRA"/>
    <s v="NO"/>
    <s v="NO REGISTRA"/>
    <n v="1179000"/>
    <n v="23.675174200285145"/>
    <x v="27"/>
    <d v="2025-07-21T00:00:00"/>
    <s v="PRESCRIPCIÓN"/>
    <s v="LUIS ENRIQUE MONCADA RAMÍREZ"/>
  </r>
  <r>
    <x v="0"/>
    <s v="10"/>
    <s v="10"/>
    <s v="2013"/>
    <s v="VSP"/>
    <s v="CC"/>
    <s v="5924738"/>
    <s v="JOSE GUSTAVO OCHOA "/>
    <n v="924000"/>
    <s v="3692"/>
    <d v="2014-07-10T00:00:00"/>
    <d v="2014-11-27T00:00:00"/>
    <s v="NO"/>
    <s v="NO REGISTRA"/>
    <s v="NO REGISTRA"/>
    <s v="NO REGISTRA"/>
    <n v="25219"/>
    <d v="2019-11-07T00:00:00"/>
    <s v="NO REGISTRA"/>
    <s v="NO REGISTRA"/>
    <s v="NO REGISTRA"/>
    <s v="NO REGISTRA"/>
    <s v="NO"/>
    <s v="NO REGISTRA"/>
    <n v="924000"/>
    <n v="18.55458944958734"/>
    <x v="29"/>
    <d v="2025-07-21T00:00:00"/>
    <s v="PRESCRIPCIÓN"/>
    <s v="LUIS ENRIQUE MONCADA RAMÍREZ"/>
  </r>
  <r>
    <x v="0"/>
    <s v="195423"/>
    <s v="220113780"/>
    <s v="2011"/>
    <s v="VSP"/>
    <s v="NI"/>
    <s v="900107362"/>
    <s v="DROGUERIA HOSPITALARIA MARLY´N"/>
    <n v="924000"/>
    <s v="993"/>
    <d v="2014-03-14T00:00:00"/>
    <d v="2014-05-17T00:00:00"/>
    <s v="SI"/>
    <s v="NO REGISTRA"/>
    <s v="NO REGISTRA"/>
    <s v="NO REGISTRA"/>
    <n v="22693"/>
    <d v="2019-04-30T00:00:00"/>
    <s v="NO REGISTRA"/>
    <s v="NO REGISTRA"/>
    <s v="NO REGISTRA"/>
    <s v="NO REGISTRA"/>
    <s v="NO"/>
    <s v="NO REGISTRA"/>
    <n v="924000"/>
    <n v="18.55458944958734"/>
    <x v="30"/>
    <d v="2025-07-21T00:00:00"/>
    <s v="PRESCRIPCIÓN"/>
    <s v="LUIS ENRIQUE MONCADA RAMÍREZ"/>
  </r>
  <r>
    <x v="0"/>
    <s v="198868"/>
    <s v="120125874"/>
    <s v="2012"/>
    <s v="VSP"/>
    <s v="CC"/>
    <s v="79409999"/>
    <s v="JAIME  ALBERTO DIAGO  RIVERA"/>
    <n v="884250"/>
    <s v="10808"/>
    <d v="2013-12-20T00:00:00"/>
    <d v="2014-05-02T00:00:00"/>
    <s v="SI"/>
    <s v="NO REGISTRA"/>
    <s v="NO REGISTRA"/>
    <s v="NO REGISTRA"/>
    <n v="22589"/>
    <d v="2019-04-15T00:00:00"/>
    <s v="NO REGISTRA"/>
    <s v="NO REGISTRA"/>
    <s v="NO REGISTRA"/>
    <s v="NO REGISTRA"/>
    <s v="NO"/>
    <s v="NO REGISTRA"/>
    <n v="884250"/>
    <n v="17.75638065021386"/>
    <x v="31"/>
    <d v="2025-07-21T00:00:00"/>
    <s v="PRESCRIPCIÓN"/>
    <s v="LUIS ENRIQUE MONCADA RAMÍREZ"/>
  </r>
  <r>
    <x v="0"/>
    <s v="196616"/>
    <s v="120112830"/>
    <s v="2011"/>
    <s v="VSP"/>
    <s v="CC"/>
    <s v="80084126"/>
    <s v="CARLOS  ALIRIO BARRERA  MORALES"/>
    <n v="884250"/>
    <s v="7882"/>
    <d v="2013-11-12T00:00:00"/>
    <d v="2014-03-04T00:00:00"/>
    <s v="NO"/>
    <s v="NO REGISTRA"/>
    <s v="NO REGISTRA"/>
    <s v="NO REGISTRA"/>
    <n v="21826"/>
    <d v="2019-02-12T00:00:00"/>
    <s v="NO REGISTRA"/>
    <s v="NO REGISTRA"/>
    <s v="NO REGISTRA"/>
    <s v="NO REGISTRA"/>
    <s v="NO"/>
    <s v="NO REGISTRA"/>
    <n v="884250"/>
    <n v="17.75638065021386"/>
    <x v="32"/>
    <d v="2025-07-21T00:00:00"/>
    <s v="PRESCRIPCIÓN"/>
    <s v="LUIS ENRIQUE MONCADA RAMÍREZ"/>
  </r>
  <r>
    <x v="0"/>
    <s v="195640"/>
    <s v="120114535"/>
    <s v="2011"/>
    <s v="VSP"/>
    <s v="CC"/>
    <s v="51987411"/>
    <s v="DORIS PATRICIA CASTILLO  DORIS PATRICIA CASTILLO "/>
    <n v="884250"/>
    <s v="2880"/>
    <d v="2013-07-10T00:00:00"/>
    <d v="2014-11-26T00:00:00"/>
    <s v="NO"/>
    <s v="NO REGISTRA"/>
    <s v="NO REGISTRA"/>
    <s v="NO REGISTRA"/>
    <n v="25267"/>
    <d v="2019-11-07T00:00:00"/>
    <s v="NO REGISTRA"/>
    <s v="NO REGISTRA"/>
    <s v="NO REGISTRA"/>
    <s v="NO REGISTRA"/>
    <s v="NO"/>
    <s v="NO REGISTRA"/>
    <n v="884250"/>
    <n v="17.75638065021386"/>
    <x v="33"/>
    <d v="2025-07-21T00:00:00"/>
    <s v="PRESCRIPCIÓN"/>
    <s v="LUIS ENRIQUE MONCADA RAMÍREZ"/>
  </r>
  <r>
    <x v="0"/>
    <s v="195526"/>
    <s v="120112638"/>
    <s v="2011"/>
    <s v="VSP"/>
    <s v="CC"/>
    <s v="1116779910"/>
    <s v="RAUL FRANCISCO RIOS "/>
    <n v="884250"/>
    <s v="3319"/>
    <d v="2013-07-10T00:00:00"/>
    <d v="2014-07-11T00:00:00"/>
    <s v="NO"/>
    <s v="NO REGISTRA"/>
    <s v="NO REGISTRA"/>
    <s v="NO REGISTRA"/>
    <n v="23120"/>
    <d v="2019-06-11T00:00:00"/>
    <s v="NO REGISTRA"/>
    <n v="1354"/>
    <d v="2024-06-28T00:00:00"/>
    <s v="NO REGISTRA"/>
    <s v="NO"/>
    <s v="NO REGISTRA"/>
    <n v="884250"/>
    <n v="17.75638065021386"/>
    <x v="34"/>
    <d v="2025-07-21T00:00:00"/>
    <s v="PRESCRIPCIÓN"/>
    <s v="LUIS ENRIQUE MONCADA RAMÍREZ"/>
  </r>
  <r>
    <x v="0"/>
    <s v="195473"/>
    <s v="520115619"/>
    <s v="2011"/>
    <s v="VSP"/>
    <s v="CC"/>
    <s v="79563509"/>
    <s v="EDUARD  FABIAN RAMIREZ "/>
    <n v="850050"/>
    <s v="8552"/>
    <d v="2013-11-12T00:00:00"/>
    <d v="2014-06-05T00:00:00"/>
    <s v="SI"/>
    <s v="NO REGISTRA"/>
    <s v="NO REGISTRA"/>
    <s v="NO REGISTRA"/>
    <n v="22878"/>
    <d v="2019-05-15T00:00:00"/>
    <s v="NO REGISTRA"/>
    <s v="NO REGISTRA"/>
    <s v="NO REGISTRA"/>
    <s v="NO REGISTRA"/>
    <s v="NO"/>
    <s v="NO REGISTRA"/>
    <n v="850050"/>
    <n v="17.069619871884978"/>
    <x v="35"/>
    <d v="2025-07-22T00:00:00"/>
    <s v="PRESCRIPCIÓN"/>
    <s v="LUIS ENRIQUE MONCADA RAMÍREZ"/>
  </r>
  <r>
    <x v="0"/>
    <s v="179308"/>
    <s v="2296"/>
    <s v="2016"/>
    <s v="VSP"/>
    <s v="CC"/>
    <s v="41440171"/>
    <s v="CLARA INES DAZA CASTIBLANCO"/>
    <n v="828116"/>
    <s v="1626"/>
    <d v="2019-02-21T00:00:00"/>
    <d v="2019-05-13T00:00:00"/>
    <s v="NO"/>
    <s v="NO REGISTRA"/>
    <s v="NO REGISTRA"/>
    <s v="NO REGISTRA"/>
    <n v="8135"/>
    <d v="2023-08-14T00:00:00"/>
    <s v="NO REGISTRA"/>
    <s v="NO REGISTRA"/>
    <s v="NO REGISTRA"/>
    <s v="NO REGISTRA"/>
    <s v="NO"/>
    <s v="NO REGISTRA"/>
    <n v="828116"/>
    <n v="16.629169260426917"/>
    <x v="36"/>
    <d v="2025-07-22T00:00:00"/>
    <s v="PRESCRIPCIÓN"/>
    <s v="LUIS ENRIQUE MONCADA RAMÍREZ"/>
  </r>
  <r>
    <x v="0"/>
    <s v="179323"/>
    <s v="2306"/>
    <s v="2016"/>
    <s v="VSP"/>
    <s v="CC"/>
    <s v="10242784"/>
    <s v="GERARDO  LOPEZ GONZALEZ"/>
    <n v="828116"/>
    <s v="1728"/>
    <d v="2019-03-05T00:00:00"/>
    <d v="2019-05-14T00:00:00"/>
    <s v="NO"/>
    <s v="NO REGISTRA"/>
    <s v="NO REGISTRA"/>
    <s v="NO REGISTRA"/>
    <n v="7582"/>
    <d v="2023-08-04T00:00:00"/>
    <s v="NO REGISTRA"/>
    <s v="NO REGISTRA"/>
    <s v="NO REGISTRA"/>
    <s v="NO REGISTRA"/>
    <s v="NO"/>
    <s v="NO REGISTRA"/>
    <n v="828116"/>
    <n v="16.629169260426917"/>
    <x v="37"/>
    <d v="2025-07-22T00:00:00"/>
    <s v="PRESCRIPCIÓN"/>
    <s v="LUIS ENRIQUE MONCADA RAMÍREZ"/>
  </r>
  <r>
    <x v="0"/>
    <s v="213187"/>
    <s v="3724"/>
    <s v="2016"/>
    <s v="VSP"/>
    <s v="CC"/>
    <s v="71993315"/>
    <s v="CAMILO ALEXANDER ECHEVERRY RIOS"/>
    <n v="828116"/>
    <s v="3913"/>
    <d v="2019-05-27T00:00:00"/>
    <d v="2019-07-09T00:00:00"/>
    <s v="SI"/>
    <s v="NO REGISTRA"/>
    <s v="NO REGISTRA"/>
    <s v="NO REGISTRA"/>
    <n v="1388"/>
    <d v="2025-02-24T00:00:00"/>
    <s v="NO REGISTRA"/>
    <s v="NO REGISTRA"/>
    <s v="NO REGISTRA"/>
    <s v="NO REGISTRA"/>
    <s v="NO"/>
    <s v="NO REGISTRA"/>
    <n v="828116"/>
    <n v="16.629169260426917"/>
    <x v="38"/>
    <d v="2025-07-22T00:00:00"/>
    <s v="PRESCRIPCIÓN"/>
    <s v="LUIS ENRIQUE MONCADA RAMÍREZ"/>
  </r>
  <r>
    <x v="0"/>
    <s v="218778"/>
    <s v="3816"/>
    <s v="2016"/>
    <s v="VSP"/>
    <s v="CC"/>
    <s v="79712437"/>
    <s v="YOHANY  ROMAN URQUIJO"/>
    <n v="828116"/>
    <s v="4106"/>
    <d v="2019-06-07T00:00:00"/>
    <d v="2019-07-09T00:00:00"/>
    <s v="NO"/>
    <s v="NO REGISTRA"/>
    <s v="NO REGISTRA"/>
    <s v="NO REGISTRA"/>
    <n v="8966"/>
    <d v="2023-09-11T00:00:00"/>
    <s v="NO REGISTRA"/>
    <s v="NO REGISTRA"/>
    <s v="NO REGISTRA"/>
    <s v="NO REGISTRA"/>
    <s v="NO"/>
    <s v="NO REGISTRA"/>
    <n v="828116"/>
    <n v="16.629169260426917"/>
    <x v="38"/>
    <d v="2025-07-22T00:00:00"/>
    <s v="PRESCRIPCIÓN"/>
    <s v="LUIS ENRIQUE MONCADA RAMÍREZ"/>
  </r>
  <r>
    <x v="0"/>
    <s v="201091"/>
    <s v="2950"/>
    <s v="2016"/>
    <s v="VSP"/>
    <s v="CC"/>
    <s v="35325551"/>
    <s v="MARINA  SABOGAL  VERA"/>
    <n v="828116"/>
    <s v="2140"/>
    <d v="2019-03-18T00:00:00"/>
    <d v="2019-05-11T00:00:00"/>
    <s v="NO"/>
    <s v="NO REGISTRA"/>
    <s v="NO REGISTRA"/>
    <s v="NO REGISTRA"/>
    <n v="7654"/>
    <d v="2023-08-04T00:00:00"/>
    <s v="NO REGISTRA"/>
    <s v="NO REGISTRA"/>
    <s v="NO REGISTRA"/>
    <s v="NO REGISTRA"/>
    <s v="NO"/>
    <s v="NO REGISTRA"/>
    <n v="828116"/>
    <n v="16.629169260426917"/>
    <x v="39"/>
    <d v="2025-07-22T00:00:00"/>
    <s v="PRESCRIPCIÓN"/>
    <s v="LUIS ENRIQUE MONCADA RAMÍREZ"/>
  </r>
  <r>
    <x v="0"/>
    <s v="212791"/>
    <s v="3513"/>
    <s v="2016"/>
    <s v="VSP"/>
    <s v="CC"/>
    <s v="79291821"/>
    <s v="EDILSON DE JESUS  QUICENO QUINTERO"/>
    <n v="828116"/>
    <s v="3165"/>
    <d v="2019-05-02T00:00:00"/>
    <d v="2019-06-10T00:00:00"/>
    <s v="NO"/>
    <s v="NO REGISTRA"/>
    <s v="NO REGISTRA"/>
    <s v="NO REGISTRA"/>
    <n v="8807"/>
    <d v="2023-09-08T00:00:00"/>
    <s v="NO REGISTRA"/>
    <s v="NO REGISTRA"/>
    <s v="NO REGISTRA"/>
    <s v="NO REGISTRA"/>
    <s v="NO"/>
    <s v="NO REGISTRA"/>
    <n v="828116"/>
    <n v="16.629169260426917"/>
    <x v="40"/>
    <d v="2025-07-22T00:00:00"/>
    <s v="PRESCRIPCIÓN"/>
    <s v="LUIS ENRIQUE MONCADA RAMÍREZ"/>
  </r>
  <r>
    <x v="0"/>
    <s v="304"/>
    <s v="304"/>
    <s v="2013"/>
    <s v="VSP"/>
    <s v="CC"/>
    <s v="51870151"/>
    <s v="LILIANA  BARBOSA RODRIGUEZ"/>
    <n v="821360"/>
    <s v="2694"/>
    <d v="2014-06-14T00:00:00"/>
    <d v="2014-05-22T00:00:00"/>
    <s v="SI"/>
    <s v="NO REGISTRA"/>
    <s v="NO REGISTRA"/>
    <s v="NO REGISTRA"/>
    <n v="22739"/>
    <d v="2019-05-07T00:00:00"/>
    <s v="NO REGISTRA"/>
    <s v="NO REGISTRA"/>
    <s v="NO REGISTRA"/>
    <s v="NO REGISTRA"/>
    <s v="NO"/>
    <s v="NO REGISTRA"/>
    <n v="821360"/>
    <n v="16.493503885620193"/>
    <x v="41"/>
    <d v="2025-07-22T00:00:00"/>
    <s v="PRESCRIPCIÓN"/>
    <s v="LUIS ENRIQUE MONCADA RAMÍREZ"/>
  </r>
  <r>
    <x v="0"/>
    <s v="2178"/>
    <s v="2178"/>
    <s v="2013"/>
    <s v="VSP"/>
    <s v="CC"/>
    <s v="49693382"/>
    <s v="EDITH  PEREZ "/>
    <n v="821333"/>
    <s v="5335"/>
    <d v="2014-07-11T00:00:00"/>
    <d v="2014-12-04T00:00:00"/>
    <s v="NO"/>
    <s v="NO REGISTRA"/>
    <s v="NO REGISTRA"/>
    <s v="NO REGISTRA"/>
    <n v="25254"/>
    <d v="2019-11-07T00:00:00"/>
    <s v="NO REGISTRA"/>
    <s v="NO REGISTRA"/>
    <s v="NO REGISTRA"/>
    <s v="NO REGISTRA"/>
    <s v="NO"/>
    <s v="NO REGISTRA"/>
    <n v="821333"/>
    <n v="16.492961706058356"/>
    <x v="42"/>
    <d v="2025-07-22T00:00:00"/>
    <s v="PRESCRIPCIÓN"/>
    <s v="LUIS ENRIQUE MONCADA RAMÍREZ"/>
  </r>
  <r>
    <x v="0"/>
    <s v="2474"/>
    <s v="2474"/>
    <s v="2013"/>
    <s v="VSP"/>
    <s v="CC"/>
    <s v="52544630"/>
    <s v="JAQUELINE  HORMANZA "/>
    <n v="821000"/>
    <s v="5548"/>
    <d v="2014-08-11T00:00:00"/>
    <d v="2014-12-15T00:00:00"/>
    <s v="NO"/>
    <s v="NO REGISTRA"/>
    <s v="NO REGISTRA"/>
    <s v="NO REGISTRA"/>
    <n v="25272"/>
    <d v="2019-11-07T00:00:00"/>
    <s v="NO REGISTRA"/>
    <s v="NO REGISTRA"/>
    <s v="NO REGISTRA"/>
    <s v="NO REGISTRA"/>
    <s v="NO"/>
    <s v="NO REGISTRA"/>
    <n v="821000"/>
    <n v="16.486274824795679"/>
    <x v="43"/>
    <d v="2025-07-22T00:00:00"/>
    <s v="PRESCRIPCIÓN"/>
    <s v="LUIS ENRIQUE MONCADA RAMÍREZ"/>
  </r>
  <r>
    <x v="0"/>
    <s v="3754"/>
    <s v="3754"/>
    <s v="2013"/>
    <s v="VSP"/>
    <s v="CC"/>
    <s v="1087991992"/>
    <s v="LEIDY  ARIAS "/>
    <n v="821000"/>
    <s v="6332"/>
    <d v="2014-10-20T00:00:00"/>
    <d v="2015-01-24T00:00:00"/>
    <s v="SI"/>
    <s v="NO REGISTRA"/>
    <s v="NO REGISTRA"/>
    <s v="NO REGISTRA"/>
    <n v="25844"/>
    <d v="2019-12-02T00:00:00"/>
    <s v="NO REGISTRA"/>
    <s v="NO REGISTRA"/>
    <s v="NO REGISTRA"/>
    <s v="NO REGISTRA"/>
    <s v="NO"/>
    <s v="NO REGISTRA"/>
    <n v="821000"/>
    <n v="16.486274824795679"/>
    <x v="44"/>
    <d v="2025-07-22T00:00:00"/>
    <s v="PRESCRIPCIÓN"/>
    <s v="LUIS ENRIQUE MONCADA RAMÍREZ"/>
  </r>
  <r>
    <x v="0"/>
    <s v="197804"/>
    <s v="120126442"/>
    <s v="2012"/>
    <s v="VSP"/>
    <s v="CC"/>
    <s v="79297156"/>
    <s v="NOE MOISES MOJICA ESTUPIÑAN"/>
    <n v="821000"/>
    <s v="2241"/>
    <d v="2014-05-08T00:00:00"/>
    <d v="2014-10-10T00:00:00"/>
    <s v="NO"/>
    <s v="NO REGISTRA"/>
    <s v="NO REGISTRA"/>
    <s v="NO REGISTRA"/>
    <n v="24232"/>
    <d v="2019-08-26T00:00:00"/>
    <s v="NO REGISTRA"/>
    <s v="NO REGISTRA"/>
    <s v="NO REGISTRA"/>
    <s v="NO REGISTRA"/>
    <s v="NO"/>
    <s v="NO REGISTRA"/>
    <n v="821000"/>
    <n v="16.486274824795679"/>
    <x v="45"/>
    <d v="2025-07-22T00:00:00"/>
    <s v="PRESCRIPCIÓN"/>
    <s v="LUIS ENRIQUE MONCADA RAMÍREZ"/>
  </r>
  <r>
    <x v="0"/>
    <s v="197396"/>
    <s v="520125584"/>
    <s v="2012"/>
    <s v="VSP"/>
    <s v="CC"/>
    <s v="80270198"/>
    <s v="JUAN DE JESUS    MOYA RODRIGUEZ "/>
    <n v="786000"/>
    <s v="11212"/>
    <d v="2013-12-20T00:00:00"/>
    <d v="2014-05-16T00:00:00"/>
    <s v="SI"/>
    <s v="NO REGISTRA"/>
    <s v="NO REGISTRA"/>
    <s v="NO REGISTRA"/>
    <n v="22761"/>
    <d v="2019-05-07T00:00:00"/>
    <s v="NO REGISTRA"/>
    <s v="NO REGISTRA"/>
    <s v="NO REGISTRA"/>
    <s v="NO REGISTRA"/>
    <s v="NO"/>
    <s v="NO REGISTRA"/>
    <n v="786000"/>
    <n v="15.783449466856764"/>
    <x v="46"/>
    <d v="2025-07-22T00:00:00"/>
    <s v="PRESCRIPCIÓN"/>
    <s v="LUIS ENRIQUE MONCADA RAMÍREZ"/>
  </r>
  <r>
    <x v="0"/>
    <s v="195439"/>
    <s v="120118080"/>
    <s v="2011"/>
    <s v="VSP"/>
    <s v="CC"/>
    <s v="19300797"/>
    <s v="GERMAN VOLLMUTH MORE  GERMAN VOLLMUTH MORE "/>
    <n v="786000"/>
    <s v="6654"/>
    <d v="2013-10-10T00:00:00"/>
    <d v="2014-05-29T00:00:00"/>
    <s v="SI"/>
    <s v="NO REGISTRA"/>
    <s v="NO REGISTRA"/>
    <s v="NO REGISTRA"/>
    <n v="22749"/>
    <d v="2019-05-07T00:00:00"/>
    <s v="NO REGISTRA"/>
    <n v="9039"/>
    <d v="2023-10-17T00:00:00"/>
    <s v="POSITIVA"/>
    <s v="NO"/>
    <s v="NO REGISTRA"/>
    <n v="786000"/>
    <n v="15.783449466856764"/>
    <x v="47"/>
    <d v="2025-07-22T00:00:00"/>
    <s v="PRESCRIPCIÓN"/>
    <s v="LUIS ENRIQUE MONCADA RAMÍREZ"/>
  </r>
  <r>
    <x v="0"/>
    <s v="196532"/>
    <s v="220115998"/>
    <s v="2011"/>
    <s v="VSP"/>
    <s v="CE"/>
    <s v="79496996"/>
    <s v="JOSE A ARON VELA SUAREZ"/>
    <n v="786000"/>
    <s v="10755"/>
    <d v="2013-12-10T00:00:00"/>
    <d v="2014-05-14T00:00:00"/>
    <s v="SI"/>
    <s v="NO REGISTRA"/>
    <s v="NO REGISTRA"/>
    <s v="NO REGISTRA"/>
    <n v="22668"/>
    <d v="2019-04-24T00:00:00"/>
    <s v="NO REGISTRA"/>
    <n v="2960"/>
    <d v="2025-01-30T00:00:00"/>
    <s v="POSITIVA"/>
    <s v="NO"/>
    <s v="NO REGISTRA"/>
    <n v="786000"/>
    <n v="15.783449466856764"/>
    <x v="48"/>
    <d v="2025-07-22T00:00:00"/>
    <s v="PRESCRIPCIÓN"/>
    <s v="LUIS ENRIQUE MONCADA RAMÍREZ"/>
  </r>
  <r>
    <x v="0"/>
    <s v="197250"/>
    <s v="220121463"/>
    <s v="2012"/>
    <s v="VSP"/>
    <s v="CC"/>
    <s v="203834"/>
    <s v="LUIS ARTURO   GARZON R "/>
    <n v="786000"/>
    <s v="13108"/>
    <d v="2013-12-12T00:00:00"/>
    <d v="2014-04-16T00:00:00"/>
    <s v="SI"/>
    <s v="NO REGISTRA"/>
    <s v="NO REGISTRA"/>
    <s v="NO REGISTRA"/>
    <n v="18895"/>
    <d v="2018-06-22T00:00:00"/>
    <s v="NO REGISTRA"/>
    <s v="NO REGISTRA"/>
    <s v="NO REGISTRA"/>
    <s v="NO REGISTRA"/>
    <s v="NO"/>
    <s v="NO REGISTRA"/>
    <n v="786000"/>
    <n v="15.783449466856764"/>
    <x v="49"/>
    <d v="2025-07-22T00:00:00"/>
    <s v="PRESCRIPCIÓN"/>
    <s v="LUIS ENRIQUE MONCADA RAMÍREZ"/>
  </r>
  <r>
    <x v="0"/>
    <s v="197416"/>
    <s v="120121724"/>
    <s v="2012"/>
    <s v="VSP"/>
    <s v="CC"/>
    <s v="1087111896"/>
    <s v="GERSON  MELANIO  PRECIADO  GONZALEZ"/>
    <n v="786000"/>
    <s v="10692"/>
    <d v="2013-12-10T00:00:00"/>
    <d v="2014-05-21T00:00:00"/>
    <s v="SI"/>
    <s v="NO REGISTRA"/>
    <s v="NO REGISTRA"/>
    <s v="NO REGISTRA"/>
    <n v="22703"/>
    <d v="2019-05-02T00:00:00"/>
    <s v="NO REGISTRA"/>
    <s v="NO REGISTRA"/>
    <s v="NO REGISTRA"/>
    <s v="NO REGISTRA"/>
    <s v="NO"/>
    <s v="NO REGISTRA"/>
    <n v="786000"/>
    <n v="15.783449466856764"/>
    <x v="50"/>
    <d v="2025-07-22T00:00:00"/>
    <s v="PRESCRIPCIÓN"/>
    <s v="LUIS ENRIQUE MONCADA RAMÍREZ"/>
  </r>
  <r>
    <x v="0"/>
    <s v="143826"/>
    <s v="7371"/>
    <s v="2015"/>
    <s v="VSP"/>
    <s v="NI"/>
    <s v="830053974"/>
    <s v="GRUPO OPTICO SANCHEZ Y SANCHEZ LTDA"/>
    <n v="781242"/>
    <s v="1153"/>
    <d v="2018-03-26T00:00:00"/>
    <d v="2019-05-1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781242"/>
    <n v="15.687905379626097"/>
    <x v="37"/>
    <d v="2025-07-22T00:00:00"/>
    <s v="PRESCRIPCIÓN"/>
    <s v="LUIS ENRIQUE MONCADA RAMÍREZ"/>
  </r>
  <r>
    <x v="0"/>
    <s v="143442"/>
    <s v="6988"/>
    <s v="2015"/>
    <s v="VSP"/>
    <s v="CC"/>
    <s v="52820555"/>
    <s v="ANAIR   GOMEZ  MARGUEZ "/>
    <n v="781242"/>
    <s v="4898"/>
    <d v="2018-11-07T00:00:00"/>
    <d v="2018-12-10T00:00:00"/>
    <s v="SI"/>
    <s v="NO REGISTRA"/>
    <s v="NO REGISTRA"/>
    <s v="NO REGISTRA"/>
    <n v="4219"/>
    <d v="2023-05-08T00:00:00"/>
    <s v="NO REGISTRA"/>
    <s v="NO REGISTRA"/>
    <s v="NO REGISTRA"/>
    <s v="NO REGISTRA"/>
    <s v="NO"/>
    <s v="NO REGISTRA"/>
    <n v="781242"/>
    <n v="15.687905379626097"/>
    <x v="51"/>
    <d v="2025-07-22T00:00:00"/>
    <s v="PRESCRIPCIÓN"/>
    <s v="LUIS ENRIQUE MONCADA RAMÍREZ"/>
  </r>
  <r>
    <x v="0"/>
    <s v="319840"/>
    <s v="186"/>
    <s v="2016"/>
    <s v="IVC"/>
    <s v="NI"/>
    <s v="900253408"/>
    <s v="EMERGENCIAS MEDICAS EUROLIFE LTDA"/>
    <n v="781242"/>
    <s v="6017"/>
    <d v="2018-10-19T00:00:00"/>
    <d v="2019-05-27T00:00:00"/>
    <s v="SI"/>
    <s v="NO REGISTRA"/>
    <s v="NO REGISTRA"/>
    <s v="NO REGISTRA"/>
    <n v="7595"/>
    <d v="2023-08-04T00:00:00"/>
    <s v="NO REGISTRA"/>
    <s v="NO REGISTRA"/>
    <s v="NO REGISTRA"/>
    <s v="NO REGISTRA"/>
    <s v="NO"/>
    <s v="NO REGISTRA"/>
    <n v="781242"/>
    <n v="15.687905379626097"/>
    <x v="52"/>
    <d v="2025-07-23T00:00:00"/>
    <s v="PRESCRIPCIÓN"/>
    <s v="LUIS ENRIQUE MONCADA RAMÍREZ"/>
  </r>
  <r>
    <x v="0"/>
    <s v="3477"/>
    <s v="3477"/>
    <s v="2013"/>
    <s v="VSP"/>
    <s v="CC"/>
    <s v="26792284"/>
    <s v="MARIA ELVIRA TOLOZA GARCES"/>
    <n v="751700"/>
    <s v="0146"/>
    <d v="2015-01-20T00:00:00"/>
    <d v="2015-05-17T00:00:00"/>
    <s v="SI"/>
    <s v="NO REGISTRA"/>
    <s v="NO REGISTRA"/>
    <s v="NO REGISTRA"/>
    <n v="27480"/>
    <d v="2020-09-07T00:00:00"/>
    <s v="NO REGISTRA"/>
    <s v="NO REGISTRA"/>
    <s v="NO REGISTRA"/>
    <s v="NO REGISTRA"/>
    <s v="NO"/>
    <s v="NO REGISTRA"/>
    <n v="751700"/>
    <n v="15.094680616076628"/>
    <x v="53"/>
    <d v="2025-07-23T00:00:00"/>
    <s v="PRESCRIPCIÓN"/>
    <s v="LUIS ENRIQUE MONCADA RAMÍREZ"/>
  </r>
  <r>
    <x v="0"/>
    <s v="181341"/>
    <s v="2012005"/>
    <s v="2005"/>
    <s v="VSP"/>
    <s v="CE"/>
    <s v="79496996"/>
    <s v="JOSE A ARON VELA SUAREZ"/>
    <n v="722800"/>
    <s v="3223"/>
    <d v="2007-05-25T00:00:00"/>
    <d v="2008-06-26T00:00:00"/>
    <s v="SI"/>
    <s v="NO REGISTRA"/>
    <s v="NO REGISTRA"/>
    <s v="NO REGISTRA"/>
    <n v="176"/>
    <d v="2010-03-19T00:00:00"/>
    <s v="NO REGISTRA"/>
    <n v="2789"/>
    <s v="NO REGISTRA"/>
    <s v="NO REGISTRA"/>
    <s v="NO"/>
    <s v="NO REGISTRA"/>
    <n v="722800"/>
    <n v="14.51434767766421"/>
    <x v="54"/>
    <d v="2025-07-23T00:00:00"/>
    <s v="PRESCRIPCIÓN"/>
    <s v="LUIS ENRIQUE MONCADA RAMÍREZ"/>
  </r>
  <r>
    <x v="0"/>
    <s v="1420"/>
    <s v="1420"/>
    <s v="2013"/>
    <s v="VSP"/>
    <s v="CC"/>
    <s v="74328734"/>
    <s v="ALEXANDER  VEGA REY"/>
    <n v="719000"/>
    <s v="4628"/>
    <d v="2014-07-10T00:00:00"/>
    <d v="2014-11-29T00:00:00"/>
    <s v="NO"/>
    <s v="NO REGISTRA"/>
    <s v="NO REGISTRA"/>
    <s v="NO REGISTRA"/>
    <n v="25253"/>
    <d v="2019-11-07T00:00:00"/>
    <s v="NO REGISTRA"/>
    <s v="NO REGISTRA"/>
    <s v="NO REGISTRA"/>
    <s v="NO REGISTRA"/>
    <s v="NO"/>
    <s v="NO REGISTRA"/>
    <n v="719000"/>
    <n v="14.438040924516557"/>
    <x v="55"/>
    <d v="2025-07-23T00:00:00"/>
    <s v="PRESCRIPCIÓN"/>
    <s v="LUIS ENRIQUE MONCADA RAMÍREZ"/>
  </r>
  <r>
    <x v="0"/>
    <s v="2629"/>
    <s v="2629"/>
    <s v="2013"/>
    <s v="VSP"/>
    <s v="CC"/>
    <s v="79145966"/>
    <s v="reinaldo   sarmiento "/>
    <n v="718666"/>
    <s v="6002"/>
    <d v="2014-09-11T00:00:00"/>
    <d v="2015-06-09T00:00:00"/>
    <s v="SI"/>
    <s v="NO REGISTRA"/>
    <s v="NO REGISTRA"/>
    <s v="NO REGISTRA"/>
    <n v="27929"/>
    <d v="2020-09-07T00:00:00"/>
    <s v="NO REGISTRA"/>
    <s v="NO REGISTRA"/>
    <s v="NO REGISTRA"/>
    <s v="NO REGISTRA"/>
    <s v="NO"/>
    <s v="NO REGISTRA"/>
    <n v="718666"/>
    <n v="14.431333962529369"/>
    <x v="56"/>
    <d v="2025-07-23T00:00:00"/>
    <s v="PRESCRIPCIÓN"/>
    <s v="LUIS ENRIQUE MONCADA RAMÍREZ"/>
  </r>
  <r>
    <x v="0"/>
    <s v="2823"/>
    <s v="2823"/>
    <s v="2013"/>
    <s v="VSP"/>
    <s v="CC"/>
    <s v="52536847"/>
    <s v="DEYANIRA   CENDALES HUERTAS"/>
    <n v="718600"/>
    <s v="7455"/>
    <d v="2014-10-24T00:00:00"/>
    <d v="2015-03-13T00:00:00"/>
    <s v="SI"/>
    <s v="NO REGISTRA"/>
    <s v="NO REGISTRA"/>
    <s v="NO REGISTRA"/>
    <n v="27344"/>
    <d v="2020-03-17T00:00:00"/>
    <s v="NO REGISTRA"/>
    <s v="NO REGISTRA"/>
    <s v="NO REGISTRA"/>
    <s v="NO REGISTRA"/>
    <s v="NO"/>
    <s v="NO REGISTRA"/>
    <n v="718600"/>
    <n v="14.430008634711541"/>
    <x v="57"/>
    <d v="2025-07-23T00:00:00"/>
    <s v="PRESCRIPCIÓN"/>
    <s v="LUIS ENRIQUE MONCADA RAMÍREZ"/>
  </r>
  <r>
    <x v="0"/>
    <s v="8950"/>
    <s v="1472"/>
    <s v="2014"/>
    <s v="VSP"/>
    <s v="CC"/>
    <s v="79726931"/>
    <s v="JOSE VICENTE RIOS SEPULVEDA"/>
    <n v="689455"/>
    <s v="4650"/>
    <d v="2016-12-30T00:00:00"/>
    <d v="2017-02-20T00:00:00"/>
    <s v="NO"/>
    <s v="NO REGISTRA"/>
    <s v="NO REGISTRA"/>
    <s v="NO REGISTRA"/>
    <n v="34063"/>
    <d v="2021-12-17T00:00:00"/>
    <s v="NO REGISTRA"/>
    <s v="NO REGISTRA"/>
    <s v="NO REGISTRA"/>
    <s v="NO REGISTRA"/>
    <s v="NO"/>
    <s v="NO REGISTRA"/>
    <n v="689455"/>
    <n v="13.844755918793551"/>
    <x v="58"/>
    <d v="2025-07-23T00:00:00"/>
    <s v="PRESCRIPCIÓN"/>
    <s v="LUIS ENRIQUE MONCADA RAMÍREZ"/>
  </r>
  <r>
    <x v="0"/>
    <s v="197237"/>
    <s v="12012946"/>
    <s v="2012"/>
    <s v="VSP"/>
    <s v="CC"/>
    <s v="28915944"/>
    <s v="LILIA  LOPEZ DIAZ"/>
    <n v="687750"/>
    <s v="8331"/>
    <d v="2013-12-10T00:00:00"/>
    <d v="2014-04-10T00:00:00"/>
    <s v="SI"/>
    <s v="NO REGISTRA"/>
    <s v="NO REGISTRA"/>
    <s v="NO REGISTRA"/>
    <n v="22249"/>
    <d v="2019-03-18T00:00:00"/>
    <s v="NO REGISTRA"/>
    <s v="NO REGISTRA"/>
    <s v="NO REGISTRA"/>
    <s v="NO REGISTRA"/>
    <s v="NO"/>
    <s v="NO REGISTRA"/>
    <n v="687750"/>
    <n v="13.810518283499668"/>
    <x v="59"/>
    <d v="2025-07-23T00:00:00"/>
    <s v="PRESCRIPCIÓN"/>
    <s v="LUIS ENRIQUE MONCADA RAMÍREZ"/>
  </r>
  <r>
    <x v="0"/>
    <s v="164"/>
    <s v="164"/>
    <s v="2013"/>
    <s v="VSP"/>
    <s v="CC"/>
    <s v="80734665"/>
    <s v="JOSE ALEXANDER VARGAS CARDENAS"/>
    <n v="821350"/>
    <s v="3406"/>
    <d v="2014-05-30T00:00:00"/>
    <d v="2014-08-29T00:00:00"/>
    <s v="SI"/>
    <d v="2014-09-09T00:00:00"/>
    <s v="NO REGISTRA"/>
    <s v="NO REGISTRA"/>
    <n v="15829"/>
    <d v="2018-02-21T00:00:00"/>
    <s v="NO REGISTRA"/>
    <s v="NO REGISTRA"/>
    <s v="NO REGISTRA"/>
    <s v="NO REGISTRA"/>
    <s v="NO"/>
    <s v="NO REGISTRA"/>
    <n v="651350"/>
    <n v="13.079579911243197"/>
    <x v="60"/>
    <d v="2025-07-23T00:00:00"/>
    <s v="PRESCRIPCIÓN"/>
    <s v="LUIS ENRIQUE MONCADA RAMÍREZ"/>
  </r>
  <r>
    <x v="0"/>
    <s v="10867"/>
    <s v="942"/>
    <s v="2014"/>
    <s v="VSP"/>
    <s v="CC"/>
    <s v="52774710"/>
    <s v="YAMILE  AREVALO RINCON"/>
    <n v="644350"/>
    <s v="03816"/>
    <d v="2015-08-28T00:00:00"/>
    <d v="2015-10-29T00:00:00"/>
    <s v="SI"/>
    <s v="NO REGISTRA"/>
    <s v="NO REGISTRA"/>
    <s v="NO REGISTRA"/>
    <n v="28956"/>
    <d v="2020-09-30T00:00:00"/>
    <s v="NO REGISTRA"/>
    <s v="NO REGISTRA"/>
    <s v="NO REGISTRA"/>
    <s v="NO REGISTRA"/>
    <s v="NO"/>
    <s v="NO REGISTRA"/>
    <n v="644350"/>
    <n v="12.939014839655414"/>
    <x v="61"/>
    <d v="2025-07-23T00:00:00"/>
    <s v="PRESCRIPCIÓN"/>
    <s v="LUIS ENRIQUE MONCADA RAMÍREZ"/>
  </r>
  <r>
    <x v="0"/>
    <s v="201822"/>
    <s v="1313"/>
    <s v="2014"/>
    <s v="IVC"/>
    <s v="NI"/>
    <s v="900370486"/>
    <s v="MENTE VITAL CI &amp; SAS"/>
    <n v="644350"/>
    <s v="1330"/>
    <d v="2015-12-21T00:00:00"/>
    <d v="2016-02-24T00:00:00"/>
    <s v="SI"/>
    <s v="NO REGISTRA"/>
    <s v="NO REGISTRA"/>
    <s v="NO REGISTRA"/>
    <n v="29385"/>
    <d v="2020-09-07T00:00:00"/>
    <s v="NO REGISTRA"/>
    <s v="NO REGISTRA"/>
    <s v="NO REGISTRA"/>
    <s v="NO REGISTRA"/>
    <s v="NO"/>
    <s v="NO REGISTRA"/>
    <n v="644350"/>
    <n v="12.939014839655414"/>
    <x v="62"/>
    <d v="2025-07-23T00:00:00"/>
    <s v="PRESCRIPCIÓN"/>
    <s v="LUIS ENRIQUE MONCADA RAMÍREZ"/>
  </r>
  <r>
    <x v="0"/>
    <s v="217501"/>
    <s v="420124015"/>
    <s v="2012"/>
    <s v="VSP"/>
    <s v="CC"/>
    <s v="11185658"/>
    <s v="JOHN ALONSO CAMACHO PEÑA"/>
    <n v="644350"/>
    <s v="363"/>
    <d v="2015-01-09T00:00:00"/>
    <d v="2015-06-11T00:00:00"/>
    <s v="SI"/>
    <s v="NO REGISTRA"/>
    <s v="NO REGISTRA"/>
    <s v="NO REGISTRA"/>
    <n v="28675"/>
    <d v="2020-09-07T00:00:00"/>
    <s v="NO REGISTRA"/>
    <s v="NO REGISTRA"/>
    <s v="NO REGISTRA"/>
    <s v="NO REGISTRA"/>
    <s v="NO"/>
    <s v="NO REGISTRA"/>
    <n v="644350"/>
    <n v="12.939014839655414"/>
    <x v="63"/>
    <d v="2025-07-23T00:00:00"/>
    <s v="PRESCRIPCIÓN"/>
    <s v="LUIS ENRIQUE MONCADA RAMÍREZ"/>
  </r>
  <r>
    <x v="0"/>
    <s v="197309"/>
    <s v="220124995"/>
    <s v="2012"/>
    <s v="VSP"/>
    <s v="CC"/>
    <s v="52358580"/>
    <s v="SANDRA MILENA BECERRA "/>
    <n v="786000"/>
    <s v="7956"/>
    <d v="2013-12-10T00:00:00"/>
    <d v="2014-04-23T00:00:00"/>
    <s v="SI"/>
    <d v="2019-04-30T00:00:00"/>
    <n v="32193"/>
    <s v="NO REGISTRA"/>
    <n v="22449"/>
    <d v="2019-03-27T00:00:00"/>
    <d v="2019-04-11T00:00:00"/>
    <n v="32194"/>
    <s v="NO REGISTRA"/>
    <s v="NO REGISTRA"/>
    <s v="NO"/>
    <s v="NO REGISTRA"/>
    <n v="628800"/>
    <n v="12.626759573485412"/>
    <x v="64"/>
    <d v="2025-07-23T00:00:00"/>
    <s v="PRESCRIPCIÓN"/>
    <s v="LUIS ENRIQUE MONCADA RAMÍREZ"/>
  </r>
  <r>
    <x v="0"/>
    <s v="197829"/>
    <s v="420126059"/>
    <s v="2012"/>
    <s v="VSP"/>
    <s v="NI"/>
    <s v="899999061"/>
    <s v="JARDIN INFANTIL CIUDAD DE BOGOTA"/>
    <n v="616027"/>
    <s v="897"/>
    <d v="2014-04-10T00:00:00"/>
    <d v="2014-10-16T00:00:00"/>
    <s v="SI"/>
    <s v="NO REGISTRA"/>
    <s v="NO REGISTRA"/>
    <s v="NO REGISTRA"/>
    <n v="24413"/>
    <d v="2019-09-13T00:00:00"/>
    <s v="NO REGISTRA"/>
    <s v="NO REGISTRA"/>
    <s v="NO REGISTRA"/>
    <s v="NO REGISTRA"/>
    <s v="NO"/>
    <s v="NO REGISTRA"/>
    <n v="616027"/>
    <n v="12.370268479286732"/>
    <x v="65"/>
    <d v="2025-07-23T00:00:00"/>
    <s v="PRESCRIPCIÓN"/>
    <s v="LUIS ENRIQUE MONCADA RAMÍREZ"/>
  </r>
  <r>
    <x v="0"/>
    <s v="11"/>
    <s v="11"/>
    <s v="2013"/>
    <s v="VSP"/>
    <s v="NI"/>
    <s v="900400062"/>
    <s v="ESCUELA DE FORMACION DEPORTIVA SAS"/>
    <n v="616000"/>
    <s v="3281"/>
    <d v="2014-06-10T00:00:00"/>
    <d v="2014-10-28T00:00:00"/>
    <s v="SI"/>
    <s v="NO REGISTRA"/>
    <s v="NO REGISTRA"/>
    <s v="NO REGISTRA"/>
    <n v="24185"/>
    <d v="2019-08-21T00:00:00"/>
    <d v="2019-09-30T00:00:00"/>
    <s v="NO REGISTRA"/>
    <s v="NO REGISTRA"/>
    <s v="NO REGISTRA"/>
    <s v="NO"/>
    <s v="NO REGISTRA"/>
    <n v="616000"/>
    <n v="12.369726299724894"/>
    <x v="66"/>
    <d v="2025-07-23T00:00:00"/>
    <s v="PRESCRIPCIÓN"/>
    <s v="LUIS ENRIQUE MONCADA RAMÍREZ"/>
  </r>
  <r>
    <x v="0"/>
    <s v="276"/>
    <s v="276"/>
    <s v="2013"/>
    <s v="VSP"/>
    <s v="CC"/>
    <s v="52011057"/>
    <s v="CLARA INES CUELLAR SUAREZ"/>
    <n v="616000"/>
    <s v="4027"/>
    <d v="2014-06-13T00:00:00"/>
    <d v="2015-03-17T00:00:00"/>
    <s v="SI"/>
    <s v="NO REGISTRA"/>
    <s v="NO REGISTRA"/>
    <s v="NO REGISTRA"/>
    <n v="27254"/>
    <d v="2020-03-17T00:00:00"/>
    <s v="NO REGISTRA"/>
    <s v="NO REGISTRA"/>
    <s v="NO REGISTRA"/>
    <s v="NO REGISTRA"/>
    <s v="NO"/>
    <s v="NO REGISTRA"/>
    <n v="616000"/>
    <n v="12.369726299724894"/>
    <x v="67"/>
    <d v="2025-07-24T00:00:00"/>
    <s v="PRESCRIPCIÓN"/>
    <s v="LUIS ENRIQUE MONCADA RAMÍREZ"/>
  </r>
  <r>
    <x v="0"/>
    <s v="868"/>
    <s v="868"/>
    <s v="2013"/>
    <s v="VSP"/>
    <s v="CC"/>
    <s v="52973554"/>
    <s v="YOLBY  AGUILERA GAONA"/>
    <n v="616000"/>
    <s v="6234"/>
    <d v="2014-08-08T00:00:00"/>
    <d v="2014-07-09T00:00:00"/>
    <s v="NO"/>
    <s v="NO REGISTRA"/>
    <s v="NO REGISTRA"/>
    <s v="NO REGISTRA"/>
    <n v="22909"/>
    <d v="2019-05-17T00:00:00"/>
    <s v="NO REGISTRA"/>
    <s v="NO REGISTRA"/>
    <s v="NO REGISTRA"/>
    <s v="NO REGISTRA"/>
    <s v="NO"/>
    <s v="NO REGISTRA"/>
    <n v="616000"/>
    <n v="12.369726299724894"/>
    <x v="68"/>
    <d v="2025-07-24T00:00:00"/>
    <s v="PRESCRIPCIÓN"/>
    <s v="LUIS ENRIQUE MONCADA RAMÍREZ"/>
  </r>
  <r>
    <x v="0"/>
    <s v="902"/>
    <s v="902"/>
    <s v="2013"/>
    <s v="VSP"/>
    <s v="CC"/>
    <s v="11343220"/>
    <s v="JOSE MAURICIO PINZON CUBILLOS"/>
    <n v="616000"/>
    <s v="4090"/>
    <d v="2014-07-11T00:00:00"/>
    <d v="2015-03-25T00:00:00"/>
    <s v="SI"/>
    <s v="NO REGISTRA"/>
    <s v="NO REGISTRA"/>
    <s v="NO REGISTRA"/>
    <n v="27263"/>
    <d v="2020-03-17T00:00:00"/>
    <s v="NO REGISTRA"/>
    <s v="NO REGISTRA"/>
    <s v="NO REGISTRA"/>
    <s v="NO REGISTRA"/>
    <s v="NO"/>
    <s v="NO REGISTRA"/>
    <n v="616000"/>
    <n v="12.369726299724894"/>
    <x v="69"/>
    <d v="2025-07-24T00:00:00"/>
    <s v="PRESCRIPCIÓN"/>
    <s v="LUIS ENRIQUE MONCADA RAMÍREZ"/>
  </r>
  <r>
    <x v="0"/>
    <s v="1453"/>
    <s v="1453"/>
    <s v="2013"/>
    <s v="VSP"/>
    <s v="CC"/>
    <s v="52767284"/>
    <s v="DIANA JULIRTH PALOMINO CASTRILLON"/>
    <n v="616000"/>
    <s v="4540"/>
    <d v="2014-06-13T00:00:00"/>
    <d v="2014-12-05T00:00:00"/>
    <s v="NO"/>
    <s v="NO REGISTRA"/>
    <s v="NO REGISTRA"/>
    <s v="NO REGISTRA"/>
    <n v="25233"/>
    <d v="2019-11-07T00:00:00"/>
    <s v="NO REGISTRA"/>
    <s v="NO REGISTRA"/>
    <s v="NO REGISTRA"/>
    <s v="NO REGISTRA"/>
    <s v="NO"/>
    <s v="NO REGISTRA"/>
    <n v="616000"/>
    <n v="12.369726299724894"/>
    <x v="70"/>
    <d v="2025-07-24T00:00:00"/>
    <s v="PRESCRIPCIÓN"/>
    <s v="LUIS ENRIQUE MONCADA RAMÍREZ"/>
  </r>
  <r>
    <x v="0"/>
    <s v="1410"/>
    <s v="1410"/>
    <s v="2013"/>
    <s v="VSP"/>
    <s v="CC"/>
    <s v="91105998"/>
    <s v="FUSTIANO   ROJAS  MARTINEZ"/>
    <n v="616000"/>
    <s v="3756"/>
    <d v="2014-07-10T00:00:00"/>
    <d v="2014-11-24T00:00:00"/>
    <s v="NO"/>
    <s v="NO REGISTRA"/>
    <s v="NO REGISTRA"/>
    <s v="NO REGISTRA"/>
    <n v="25252"/>
    <d v="2019-11-07T00:00:00"/>
    <s v="NO REGISTRA"/>
    <s v="NO REGISTRA"/>
    <s v="NO REGISTRA"/>
    <s v="NO REGISTRA"/>
    <s v="NO"/>
    <s v="NO REGISTRA"/>
    <n v="616000"/>
    <n v="12.369726299724894"/>
    <x v="71"/>
    <d v="2025-07-24T00:00:00"/>
    <s v="PRESCRIPCIÓN"/>
    <s v="LUIS ENRIQUE MONCADA RAMÍREZ"/>
  </r>
  <r>
    <x v="0"/>
    <s v="1699"/>
    <s v="1699"/>
    <s v="2013"/>
    <s v="VSP"/>
    <s v="CC"/>
    <s v="4173363"/>
    <s v="JUAN DE JESUS MORENO FAJARDO"/>
    <n v="616000"/>
    <s v="6122"/>
    <d v="2014-08-11T00:00:00"/>
    <d v="2015-03-06T00:00:00"/>
    <s v="SI"/>
    <s v="NO REGISTRA"/>
    <s v="NO REGISTRA"/>
    <s v="NO REGISTRA"/>
    <n v="26764"/>
    <d v="2020-01-20T00:00:00"/>
    <s v="NO REGISTRA"/>
    <s v="NO REGISTRA"/>
    <s v="NO REGISTRA"/>
    <s v="NO REGISTRA"/>
    <s v="NO"/>
    <s v="NO REGISTRA"/>
    <n v="616000"/>
    <n v="12.369726299724894"/>
    <x v="72"/>
    <d v="2025-07-24T00:00:00"/>
    <s v="PRESCRIPCIÓN"/>
    <s v="LUIS ENRIQUE MONCADA RAMÍREZ"/>
  </r>
  <r>
    <x v="0"/>
    <s v="1152"/>
    <s v="1152"/>
    <s v="2013"/>
    <s v="VSP"/>
    <s v="CC"/>
    <s v="1018422027"/>
    <s v="FABIAN CAMILO GUZMAN "/>
    <n v="616000"/>
    <s v="3759"/>
    <d v="2014-07-10T00:00:00"/>
    <d v="2014-11-25T00:00:00"/>
    <s v="SI"/>
    <s v="NO REGISTRA"/>
    <s v="NO REGISTRA"/>
    <s v="NO REGISTRA"/>
    <n v="24460"/>
    <d v="2019-09-19T00:00:00"/>
    <s v="NO REGISTRA"/>
    <s v="NO REGISTRA"/>
    <s v="NO REGISTRA"/>
    <s v="NO REGISTRA"/>
    <s v="NO"/>
    <s v="NO REGISTRA"/>
    <n v="616000"/>
    <n v="12.369726299724894"/>
    <x v="73"/>
    <d v="2025-07-24T00:00:00"/>
    <s v="PRESCRIPCIÓN"/>
    <s v="LUIS ENRIQUE MONCADA RAMÍREZ"/>
  </r>
  <r>
    <x v="0"/>
    <s v="2627"/>
    <s v="2627"/>
    <s v="2013"/>
    <s v="VSP"/>
    <s v="CC"/>
    <s v="83183357"/>
    <s v="WILFREDO  SOACHE CARVAJAL"/>
    <n v="616000"/>
    <s v="3953"/>
    <d v="2014-06-13T00:00:00"/>
    <d v="2014-12-16T00:00:00"/>
    <s v="NO"/>
    <s v="NO REGISTRA"/>
    <s v="NO REGISTRA"/>
    <s v="NO REGISTRA"/>
    <n v="25281"/>
    <d v="2019-11-07T00:00:00"/>
    <s v="NO REGISTRA"/>
    <s v="NO REGISTRA"/>
    <s v="NO REGISTRA"/>
    <s v="NO REGISTRA"/>
    <s v="NO"/>
    <s v="NO REGISTRA"/>
    <n v="616000"/>
    <n v="12.369726299724894"/>
    <x v="74"/>
    <d v="2025-07-24T00:00:00"/>
    <s v="PRESCRIPCIÓN"/>
    <s v="LUIS ENRIQUE MONCADA RAMÍREZ"/>
  </r>
  <r>
    <x v="0"/>
    <s v="2576"/>
    <s v="2576"/>
    <s v="2013"/>
    <s v="VSP"/>
    <s v="CC"/>
    <s v="41545753"/>
    <s v="EMMA  FERNANDEZ "/>
    <n v="616000"/>
    <s v="3785"/>
    <d v="2014-07-10T00:00:00"/>
    <d v="2014-12-04T00:00:00"/>
    <s v="NO"/>
    <s v="NO REGISTRA"/>
    <s v="NO REGISTRA"/>
    <s v="NO REGISTRA"/>
    <n v="24639"/>
    <d v="2019-10-10T00:00:00"/>
    <d v="2019-12-03T00:00:00"/>
    <s v="NO REGISTRA"/>
    <s v="NO REGISTRA"/>
    <s v="NO REGISTRA"/>
    <s v="NO"/>
    <s v="NO REGISTRA"/>
    <n v="616000"/>
    <n v="12.369726299724894"/>
    <x v="75"/>
    <d v="2025-07-24T00:00:00"/>
    <s v="PRESCRIPCIÓN"/>
    <s v="LUIS ENRIQUE MONCADA RAMÍREZ"/>
  </r>
  <r>
    <x v="0"/>
    <s v="2613"/>
    <s v="2613"/>
    <s v="2013"/>
    <s v="VSP"/>
    <s v="CC"/>
    <s v="52760991"/>
    <s v="LILIANA   GOMEZ ROJAS"/>
    <n v="616000"/>
    <s v="3940"/>
    <d v="2014-06-13T00:00:00"/>
    <d v="2014-12-16T00:00:00"/>
    <s v="NO"/>
    <s v="NO REGISTRA"/>
    <s v="NO REGISTRA"/>
    <s v="NO REGISTRA"/>
    <n v="25279"/>
    <d v="2019-11-07T00:00:00"/>
    <s v="NO REGISTRA"/>
    <s v="NO REGISTRA"/>
    <s v="NO REGISTRA"/>
    <s v="NO REGISTRA"/>
    <s v="NO"/>
    <s v="NO REGISTRA"/>
    <n v="616000"/>
    <n v="12.369726299724894"/>
    <x v="74"/>
    <d v="2025-07-24T00:00:00"/>
    <s v="PRESCRIPCIÓN"/>
    <s v="LUIS ENRIQUE MONCADA RAMÍREZ"/>
  </r>
  <r>
    <x v="0"/>
    <s v="2539"/>
    <s v="2539"/>
    <s v="2013"/>
    <s v="VSP"/>
    <s v="NI"/>
    <s v="860059294"/>
    <s v="LEASING BANCOLOMBIA SA"/>
    <n v="616000"/>
    <s v="5581"/>
    <d v="2014-08-11T00:00:00"/>
    <d v="2014-12-15T00:00:00"/>
    <s v="NO"/>
    <s v="NO REGISTRA"/>
    <s v="NO REGISTRA"/>
    <s v="NO REGISTRA"/>
    <n v="25274"/>
    <d v="2019-11-07T00:00:00"/>
    <s v="NO REGISTRA"/>
    <s v="NO REGISTRA"/>
    <s v="NO REGISTRA"/>
    <s v="NO REGISTRA"/>
    <s v="NO"/>
    <s v="NO REGISTRA"/>
    <n v="616000"/>
    <n v="12.369726299724894"/>
    <x v="43"/>
    <d v="2025-07-24T00:00:00"/>
    <s v="PRESCRIPCIÓN"/>
    <s v="LUIS ENRIQUE MONCADA RAMÍREZ"/>
  </r>
  <r>
    <x v="0"/>
    <s v="3043"/>
    <s v="3043"/>
    <s v="2013"/>
    <s v="VSP"/>
    <s v="CC"/>
    <s v="39767332"/>
    <s v="MARY  LUZ  SANCHEZ  MARTINEZ "/>
    <n v="616000"/>
    <s v="7939"/>
    <d v="2014-10-24T00:00:00"/>
    <d v="2015-02-08T00:00:00"/>
    <s v="SI"/>
    <s v="NO REGISTRA"/>
    <s v="NO REGISTRA"/>
    <s v="NO REGISTRA"/>
    <n v="26271"/>
    <d v="2019-12-11T00:00:00"/>
    <s v="NO REGISTRA"/>
    <s v="NO REGISTRA"/>
    <s v="NO REGISTRA"/>
    <s v="NO REGISTRA"/>
    <s v="NO"/>
    <s v="NO REGISTRA"/>
    <n v="616000"/>
    <n v="12.369726299724894"/>
    <x v="76"/>
    <d v="2025-07-24T00:00:00"/>
    <s v="PRESCRIPCIÓN"/>
    <s v="LUIS ENRIQUE MONCADA RAMÍREZ"/>
  </r>
  <r>
    <x v="0"/>
    <s v="3079"/>
    <s v="3079"/>
    <s v="2013"/>
    <s v="VSP"/>
    <s v="CC"/>
    <s v="1014263962"/>
    <s v="KEVIN  ARBEY FORERO  ALONSO"/>
    <n v="616000"/>
    <s v="4493"/>
    <d v="2014-07-11T00:00:00"/>
    <d v="2015-01-28T00:00:00"/>
    <s v="SI"/>
    <s v="NO REGISTRA"/>
    <s v="NO REGISTRA"/>
    <s v="NO REGISTRA"/>
    <n v="26572"/>
    <d v="2020-01-09T00:00:00"/>
    <s v="NO REGISTRA"/>
    <s v="NO REGISTRA"/>
    <s v="NO REGISTRA"/>
    <s v="NO REGISTRA"/>
    <s v="NO"/>
    <s v="NO REGISTRA"/>
    <n v="616000"/>
    <n v="12.369726299724894"/>
    <x v="77"/>
    <d v="2025-07-24T00:00:00"/>
    <s v="PRESCRIPCIÓN"/>
    <s v="LUIS ENRIQUE MONCADA RAMÍREZ"/>
  </r>
  <r>
    <x v="0"/>
    <s v="3430"/>
    <s v="3430"/>
    <s v="2013"/>
    <s v="VSP"/>
    <s v="CC"/>
    <s v="11343220"/>
    <s v="JOSE MAURICIO PINZON CUBILLOS"/>
    <n v="616000"/>
    <s v="8726"/>
    <d v="2014-12-19T00:00:00"/>
    <d v="2015-05-07T00:00:00"/>
    <s v="SI"/>
    <s v="NO REGISTRA"/>
    <s v="NO REGISTRA"/>
    <s v="NO REGISTRA"/>
    <n v="27113"/>
    <d v="2020-01-28T00:00:00"/>
    <s v="NO REGISTRA"/>
    <s v="NO REGISTRA"/>
    <s v="NO REGISTRA"/>
    <s v="NO REGISTRA"/>
    <s v="NO"/>
    <s v="NO REGISTRA"/>
    <n v="616000"/>
    <n v="12.369726299724894"/>
    <x v="78"/>
    <d v="2025-07-24T00:00:00"/>
    <s v="PRESCRIPCIÓN"/>
    <s v="LUIS ENRIQUE MONCADA RAMÍREZ"/>
  </r>
  <r>
    <x v="0"/>
    <s v="3997"/>
    <s v="3997"/>
    <s v="2013"/>
    <s v="VSP"/>
    <s v="CC"/>
    <s v="52778009"/>
    <s v="LUZ ADRIANA VANEGAS VILLAMIL"/>
    <n v="616000"/>
    <s v="6470"/>
    <d v="2014-11-20T00:00:00"/>
    <d v="2014-05-15T00:00:00"/>
    <s v="SI"/>
    <s v="NO REGISTRA"/>
    <s v="NO REGISTRA"/>
    <s v="NO REGISTRA"/>
    <n v="22673"/>
    <d v="2019-04-29T00:00:00"/>
    <s v="NO REGISTRA"/>
    <n v="9043"/>
    <d v="2023-10-17T00:00:00"/>
    <s v="NO REGISTRA"/>
    <s v="NO"/>
    <s v="NO REGISTRA"/>
    <n v="616000"/>
    <n v="12.369726299724894"/>
    <x v="79"/>
    <d v="2025-07-24T00:00:00"/>
    <s v="PRESCRIPCIÓN"/>
    <s v="LUIS ENRIQUE MONCADA RAMÍREZ"/>
  </r>
  <r>
    <x v="0"/>
    <s v="3822"/>
    <s v="3822"/>
    <s v="2013"/>
    <s v="VSP"/>
    <s v="CC"/>
    <s v="52885581"/>
    <s v="DIANA CAROLINA RUGELES LOPEZ"/>
    <n v="616000"/>
    <s v="5639"/>
    <d v="2014-09-10T00:00:00"/>
    <d v="2014-12-04T00:00:00"/>
    <s v="SI"/>
    <s v="NO REGISTRA"/>
    <s v="NO REGISTRA"/>
    <s v="NO REGISTRA"/>
    <n v="25257"/>
    <d v="2019-11-07T00:00:00"/>
    <s v="NO REGISTRA"/>
    <s v="NO REGISTRA"/>
    <s v="NO REGISTRA"/>
    <s v="NO REGISTRA"/>
    <s v="NO"/>
    <s v="NO REGISTRA"/>
    <n v="616000"/>
    <n v="12.369726299724894"/>
    <x v="42"/>
    <d v="2025-07-24T00:00:00"/>
    <s v="PRESCRIPCIÓN"/>
    <s v="LUIS ENRIQUE MONCADA RAMÍREZ"/>
  </r>
  <r>
    <x v="0"/>
    <s v="156531"/>
    <s v="2218"/>
    <s v="2013"/>
    <s v="IVC"/>
    <s v="NI"/>
    <s v="900370486"/>
    <s v="MENTE VITAL CI &amp; SAS"/>
    <n v="616000"/>
    <s v="0768"/>
    <d v="2014-05-19T00:00:00"/>
    <d v="2014-07-28T00:00:00"/>
    <s v="SI"/>
    <s v="NO REGISTRA"/>
    <s v="NO REGISTRA"/>
    <s v="NO REGISTRA"/>
    <n v="25257"/>
    <d v="2019-11-07T00:00:00"/>
    <s v="NO REGISTRA"/>
    <s v="NO REGISTRA"/>
    <s v="NO REGISTRA"/>
    <s v="NO REGISTRA"/>
    <s v="NO"/>
    <s v="NO REGISTRA"/>
    <n v="616000"/>
    <n v="12.369726299724894"/>
    <x v="80"/>
    <d v="2025-07-24T00:00:00"/>
    <s v="PRESCRIPCIÓN"/>
    <s v="LUIS ENRIQUE MONCADA RAMÍREZ"/>
  </r>
  <r>
    <x v="0"/>
    <s v="156622"/>
    <s v="1963"/>
    <s v="2013"/>
    <s v="IVC"/>
    <s v="NI"/>
    <s v="900016335"/>
    <s v="COS CLINICAS ODONTOLOGICAS DE  LA SONRISA LTDA"/>
    <n v="616000"/>
    <s v="0755      "/>
    <d v="2014-05-19T00:00:00"/>
    <d v="2014-09-15T00:00:00"/>
    <s v="SI"/>
    <s v="NO REGISTRA"/>
    <s v="NO REGISTRA"/>
    <s v="NO REGISTRA"/>
    <n v="23930"/>
    <d v="2019-08-14T00:00:00"/>
    <s v="NO REGISTRA"/>
    <s v="NO REGISTRA"/>
    <s v="NO REGISTRA"/>
    <s v="NO REGISTRA"/>
    <s v="NO"/>
    <s v="NO REGISTRA"/>
    <n v="616000"/>
    <n v="12.369726299724894"/>
    <x v="81"/>
    <d v="2025-07-24T00:00:00"/>
    <s v="PRESCRIPCIÓN"/>
    <s v="LUIS ENRIQUE MONCADA RAMÍREZ"/>
  </r>
  <r>
    <x v="0"/>
    <s v="156631"/>
    <s v="2198"/>
    <s v="2013"/>
    <s v="IVC"/>
    <s v="NI"/>
    <s v="900339492"/>
    <s v="SAVID EMERGENCIAS SAS"/>
    <n v="616000"/>
    <s v="0777      "/>
    <d v="2014-05-19T00:00:00"/>
    <d v="2014-09-15T00:00:00"/>
    <s v="SI"/>
    <s v="NO REGISTRA"/>
    <s v="NO REGISTRA"/>
    <s v="NO REGISTRA"/>
    <n v="23926"/>
    <d v="2019-08-14T00:00:00"/>
    <s v="NO REGISTRA"/>
    <s v="NO REGISTRA"/>
    <s v="NO REGISTRA"/>
    <s v="NO REGISTRA"/>
    <s v="NO"/>
    <s v="NO REGISTRA"/>
    <n v="616000"/>
    <n v="12.369726299724894"/>
    <x v="81"/>
    <d v="2025-07-24T00:00:00"/>
    <s v="PRESCRIPCIÓN"/>
    <s v="LUIS ENRIQUE MONCADA RAMÍREZ"/>
  </r>
  <r>
    <x v="0"/>
    <s v="156489"/>
    <s v="1971"/>
    <s v="2013"/>
    <s v="IVC"/>
    <s v="NI"/>
    <s v="900027536"/>
    <s v="UNIDAD DE PREVENCION Y REHABILITACION DE LA ENFERMEDAD CARDIO PULMONAR - UPRECAP LTDA"/>
    <n v="616000"/>
    <s v="0565"/>
    <d v="2014-04-25T00:00:00"/>
    <d v="2014-07-08T00:00:00"/>
    <s v="SI"/>
    <s v="NO REGISTRA"/>
    <s v="NO REGISTRA"/>
    <s v="NO REGISTRA"/>
    <n v="18298"/>
    <d v="2018-06-08T00:00:00"/>
    <d v="2019-06-14T00:00:00"/>
    <n v="18321"/>
    <s v="NO REGISTRA"/>
    <s v="NO REGISTRA"/>
    <s v="NO"/>
    <s v="NO REGISTRA"/>
    <n v="616000"/>
    <n v="12.369726299724894"/>
    <x v="82"/>
    <d v="2025-07-28T00:00:00"/>
    <s v="PRESCRIPCIÓN"/>
    <s v="LUIS ENRIQUE MONCADA RAMÍREZ"/>
  </r>
  <r>
    <x v="0"/>
    <s v="156864"/>
    <s v="1374"/>
    <s v="2013"/>
    <s v="IVC"/>
    <s v="NI"/>
    <s v="860066191"/>
    <s v="MEDICOS ASOCIADOS SAS-CLINICA FUNDADORES"/>
    <n v="616000"/>
    <s v="0435      "/>
    <d v="2014-04-08T00:00:00"/>
    <d v="2015-07-10T00:00:00"/>
    <s v="SI"/>
    <s v="NO REGISTRA"/>
    <s v="NO REGISTRA"/>
    <s v="NO REGISTRA"/>
    <n v="28385"/>
    <d v="2020-09-07T00:00:00"/>
    <s v="NO REGISTRA"/>
    <s v="NO REGISTRA"/>
    <s v="NO REGISTRA"/>
    <s v="NO REGISTRA"/>
    <s v="NO"/>
    <s v="NO REGISTRA"/>
    <n v="616000"/>
    <n v="12.369726299724894"/>
    <x v="83"/>
    <d v="2025-07-28T00:00:00"/>
    <s v="PRESCRIPCIÓN"/>
    <s v="LUIS ENRIQUE MONCADA RAMÍREZ"/>
  </r>
  <r>
    <x v="0"/>
    <s v="195373"/>
    <s v="420117898"/>
    <s v="2011"/>
    <s v="VSP"/>
    <s v="CC"/>
    <s v="39678916"/>
    <s v="DIANA MARITZA FERRER MARTINEZ"/>
    <n v="616000"/>
    <s v="225"/>
    <d v="2014-02-10T00:00:00"/>
    <d v="2014-04-28T00:00:00"/>
    <s v="SI"/>
    <s v="NO REGISTRA"/>
    <s v="NO REGISTRA"/>
    <s v="NO REGISTRA"/>
    <n v="22484"/>
    <d v="2019-04-03T00:00:00"/>
    <s v="NO REGISTRA"/>
    <s v="NO REGISTRA"/>
    <s v="NO REGISTRA"/>
    <s v="NO REGISTRA"/>
    <s v="NO"/>
    <s v="NO REGISTRA"/>
    <n v="616000"/>
    <n v="12.369726299724894"/>
    <x v="84"/>
    <d v="2025-07-28T00:00:00"/>
    <s v="PRESCRIPCIÓN"/>
    <s v="LUIS ENRIQUE MONCADA RAMÍREZ"/>
  </r>
  <r>
    <x v="0"/>
    <s v="195431"/>
    <s v="120114698"/>
    <s v="2011"/>
    <s v="VSP"/>
    <s v="CC"/>
    <s v="52210884"/>
    <s v="ANA YICELA   VASQUEZ ANGARITA"/>
    <n v="616000"/>
    <s v="331"/>
    <d v="2014-02-24T00:00:00"/>
    <d v="2014-05-22T00:00:00"/>
    <s v="SI"/>
    <s v="NO REGISTRA"/>
    <s v="NO REGISTRA"/>
    <s v="NO REGISTRA"/>
    <n v="22741"/>
    <d v="2019-05-07T00:00:00"/>
    <s v="NO REGISTRA"/>
    <s v="NO REGISTRA"/>
    <s v="NO REGISTRA"/>
    <s v="NO REGISTRA"/>
    <s v="NO"/>
    <s v="NO REGISTRA"/>
    <n v="616000"/>
    <n v="12.369726299724894"/>
    <x v="41"/>
    <d v="2025-07-28T00:00:00"/>
    <s v="PRESCRIPCIÓN"/>
    <s v="LUIS ENRIQUE MONCADA RAMÍREZ"/>
  </r>
  <r>
    <x v="0"/>
    <s v="197392"/>
    <s v="420125994"/>
    <s v="2012"/>
    <s v="VSP"/>
    <s v="CC"/>
    <s v="35511822"/>
    <s v="MARIA CONSUELO   AFRICANO JOYA"/>
    <n v="616000"/>
    <s v="817"/>
    <d v="2014-02-10T00:00:00"/>
    <d v="2014-05-16T00:00:00"/>
    <s v="SI"/>
    <s v="NO REGISTRA"/>
    <s v="NO REGISTRA"/>
    <s v="NO REGISTRA"/>
    <n v="22689"/>
    <d v="2019-04-29T00:00:00"/>
    <s v="NO REGISTRA"/>
    <s v="NO REGISTRA"/>
    <s v="NO REGISTRA"/>
    <s v="NO REGISTRA"/>
    <s v="NO"/>
    <s v="NO REGISTRA"/>
    <n v="616000"/>
    <n v="12.369726299724894"/>
    <x v="46"/>
    <d v="2025-07-28T00:00:00"/>
    <s v="PRESCRIPCIÓN"/>
    <s v="LUIS ENRIQUE MONCADA RAMÍREZ"/>
  </r>
  <r>
    <x v="0"/>
    <s v="197978"/>
    <s v="120121235"/>
    <s v="2012"/>
    <s v="VSP"/>
    <s v="CC"/>
    <s v="79562472"/>
    <s v="GILBERTO  CUELLAR SUAREZ"/>
    <n v="616000"/>
    <s v="2176"/>
    <d v="2014-06-14T00:00:00"/>
    <d v="2015-03-25T00:00:00"/>
    <s v="SI"/>
    <s v="NO REGISTRA"/>
    <s v="NO REGISTRA"/>
    <s v="NO REGISTRA"/>
    <n v="27983"/>
    <d v="2020-09-07T00:00:00"/>
    <s v="NO REGISTRA"/>
    <s v="NO REGISTRA"/>
    <s v="NO REGISTRA"/>
    <s v="NO REGISTRA"/>
    <s v="NO"/>
    <s v="NO REGISTRA"/>
    <n v="616000"/>
    <n v="12.369726299724894"/>
    <x v="69"/>
    <d v="2025-07-28T00:00:00"/>
    <s v="PRESCRIPCIÓN"/>
    <s v="LUIS ENRIQUE MONCADA RAMÍREZ"/>
  </r>
  <r>
    <x v="0"/>
    <s v="197779"/>
    <s v="520126443"/>
    <s v="2012"/>
    <s v="VSP"/>
    <s v="CC"/>
    <s v="9971313"/>
    <s v="NELSON  DARIO RESTREPO  ARISTIZABAL"/>
    <n v="616000"/>
    <s v="2225"/>
    <d v="2014-05-12T00:00:00"/>
    <d v="2014-10-10T00:00:00"/>
    <s v="SI"/>
    <s v="NO REGISTRA"/>
    <s v="NO REGISTRA"/>
    <s v="NO REGISTRA"/>
    <n v="24321"/>
    <d v="2019-09-02T00:00:00"/>
    <s v="NO REGISTRA"/>
    <s v="NO REGISTRA"/>
    <s v="NO REGISTRA"/>
    <s v="NO REGISTRA"/>
    <s v="NO"/>
    <s v="NO REGISTRA"/>
    <n v="616000"/>
    <n v="12.369726299724894"/>
    <x v="45"/>
    <d v="2025-07-28T00:00:00"/>
    <s v="PRESCRIPCIÓN"/>
    <s v="LUIS ENRIQUE MONCADA RAMÍREZ"/>
  </r>
  <r>
    <x v="0"/>
    <s v="197508"/>
    <s v="120124797"/>
    <s v="2012"/>
    <s v="VSP"/>
    <s v="CC"/>
    <s v="11412060"/>
    <s v="LUIS ANGEL CESPEDES  LUIS ANGEL CESPEDES "/>
    <n v="616000"/>
    <s v="962"/>
    <d v="2014-03-10T00:00:00"/>
    <d v="2014-07-17T00:00:00"/>
    <s v="NO"/>
    <s v="NO REGISTRA"/>
    <s v="NO REGISTRA"/>
    <s v="NO REGISTRA"/>
    <n v="17581"/>
    <d v="2018-05-18T00:00:00"/>
    <d v="2019-05-31T00:00:00"/>
    <s v="NO REGISTRA"/>
    <s v="NO REGISTRA"/>
    <s v="NO REGISTRA"/>
    <s v="NO"/>
    <s v="NO REGISTRA"/>
    <n v="616000"/>
    <n v="12.369726299724894"/>
    <x v="85"/>
    <d v="2025-07-28T00:00:00"/>
    <s v="PRESCRIPCIÓN"/>
    <s v="LUIS ENRIQUE MONCADA RAMÍREZ"/>
  </r>
  <r>
    <x v="0"/>
    <s v="1511"/>
    <s v="1511"/>
    <s v="2013"/>
    <s v="VSP"/>
    <s v="CC"/>
    <s v="1013584124"/>
    <s v="ANDRES BERNARDO GONZALEZ PACHECO"/>
    <n v="616000"/>
    <s v="5322"/>
    <d v="2014-07-11T00:00:00"/>
    <d v="2014-12-05T00:00:00"/>
    <s v="NO"/>
    <s v="NO REGISTRA"/>
    <s v="NO REGISTRA"/>
    <s v="NO REGISTRA"/>
    <n v="25234"/>
    <d v="2019-11-07T00:00:00"/>
    <s v="NO REGISTRA"/>
    <s v="NO REGISTRA"/>
    <s v="NO REGISTRA"/>
    <s v="NO REGISTRA"/>
    <s v="NO"/>
    <s v="NO REGISTRA"/>
    <n v="616000"/>
    <n v="12.369726299724894"/>
    <x v="70"/>
    <d v="2025-07-28T00:00:00"/>
    <s v="PRESCRIPCIÓN"/>
    <s v="LUIS ENRIQUE MONCADA RAMÍREZ"/>
  </r>
  <r>
    <x v="0"/>
    <s v="2194"/>
    <s v="2194"/>
    <s v="2013"/>
    <s v="VSP"/>
    <s v="CC"/>
    <s v="5694398"/>
    <s v="PEDRO  DAVID ARDILA SIERRA"/>
    <n v="616000"/>
    <s v="2917"/>
    <d v="2014-06-10T00:00:00"/>
    <d v="2014-12-02T00:00:00"/>
    <s v="NO"/>
    <s v="NO REGISTRA"/>
    <s v="NO REGISTRA"/>
    <s v="NO REGISTRA"/>
    <n v="25255"/>
    <d v="2019-11-07T00:00:00"/>
    <s v="NO REGISTRA"/>
    <s v="NO REGISTRA"/>
    <s v="NO REGISTRA"/>
    <s v="NO REGISTRA"/>
    <s v="NO"/>
    <s v="NO REGISTRA"/>
    <n v="616000"/>
    <n v="12.369726299724894"/>
    <x v="86"/>
    <d v="2025-07-28T00:00:00"/>
    <s v="PRESCRIPCIÓN"/>
    <s v="LUIS ENRIQUE MONCADA RAMÍREZ"/>
  </r>
  <r>
    <x v="0"/>
    <s v="156736"/>
    <s v="2006"/>
    <s v="2013"/>
    <s v="IVC"/>
    <s v="NI"/>
    <s v="900088467"/>
    <s v="INVERSIONES GLOBALES Y EMPRESARIALES LTDA"/>
    <n v="616000"/>
    <s v="1021      "/>
    <d v="2014-06-25T00:00:00"/>
    <d v="2014-11-26T00:00:00"/>
    <s v="NO"/>
    <s v="NO REGISTRA"/>
    <s v="NO REGISTRA"/>
    <s v="NO REGISTRA"/>
    <n v="25242"/>
    <d v="2019-11-07T00:00:00"/>
    <s v="NO REGISTRA"/>
    <s v="NO REGISTRA"/>
    <s v="NO REGISTRA"/>
    <s v="NO REGISTRA"/>
    <s v="NO"/>
    <s v="NO REGISTRA"/>
    <n v="616000"/>
    <n v="12.369726299724894"/>
    <x v="33"/>
    <d v="2025-07-28T00:00:00"/>
    <s v="PRESCRIPCIÓN"/>
    <s v="LUIS ENRIQUE MONCADA RAMÍREZ"/>
  </r>
  <r>
    <x v="0"/>
    <s v="156431"/>
    <s v="775"/>
    <s v="2011"/>
    <s v="IVC"/>
    <s v="CC"/>
    <s v="52438707"/>
    <s v="DIANA ALEJANDRA ORTIZ SANDOVAL"/>
    <n v="589500"/>
    <s v="0588      "/>
    <d v="2013-05-07T00:00:00"/>
    <d v="2014-05-21T00:00:00"/>
    <s v="SI"/>
    <s v="NO REGISTRA"/>
    <s v="NO REGISTRA"/>
    <s v="NO REGISTRA"/>
    <n v="16089"/>
    <d v="2018-03-07T00:00:00"/>
    <d v="2019-05-02T00:00:00"/>
    <s v="NO REGISTRA"/>
    <s v="NO REGISTRA"/>
    <s v="NO REGISTRA"/>
    <s v="NO"/>
    <s v="NO REGISTRA"/>
    <n v="589500"/>
    <n v="11.837587100142573"/>
    <x v="87"/>
    <d v="2025-07-28T00:00:00"/>
    <s v="PRESCRIPCIÓN"/>
    <s v="LUIS ENRIQUE MONCADA RAMÍREZ"/>
  </r>
  <r>
    <x v="0"/>
    <s v="155696"/>
    <s v="230"/>
    <s v="2013"/>
    <s v="IVC"/>
    <s v="NI"/>
    <s v="800149499"/>
    <s v="PREVIMEDIC S.A"/>
    <n v="589500"/>
    <s v="0698"/>
    <d v="2013-06-11T00:00:00"/>
    <d v="2013-07-22T00:00:00"/>
    <s v="NO"/>
    <s v="NO REGISTRA"/>
    <s v="NO REGISTRA"/>
    <s v="NO REGISTRA"/>
    <n v="15974"/>
    <d v="2018-03-06T00:00:00"/>
    <s v="NO REGISTRA"/>
    <s v="NO REGISTRA"/>
    <s v="NO REGISTRA"/>
    <s v="NO REGISTRA"/>
    <s v="NO"/>
    <s v="NO REGISTRA"/>
    <n v="589500"/>
    <n v="11.837587100142573"/>
    <x v="88"/>
    <d v="2025-07-28T00:00:00"/>
    <s v="PRESCRIPCIÓN"/>
    <s v="LUIS ENRIQUE MONCADA RAMÍREZ"/>
  </r>
  <r>
    <x v="0"/>
    <s v="156346"/>
    <s v="738"/>
    <s v="2013"/>
    <s v="IVC"/>
    <s v="NI"/>
    <s v="830143723"/>
    <s v="PREVENCION Y REHABILITACION EN SALUD E.U."/>
    <n v="589500"/>
    <s v="1113"/>
    <d v="2013-09-30T00:00:00"/>
    <d v="2014-04-11T00:00:00"/>
    <s v="SI"/>
    <s v="NO REGISTRA"/>
    <s v="NO REGISTRA"/>
    <s v="NO REGISTRA"/>
    <n v="22391"/>
    <d v="2019-03-22T00:00:00"/>
    <s v="NO REGISTRA"/>
    <s v="NO REGISTRA"/>
    <s v="NO REGISTRA"/>
    <s v="NO REGISTRA"/>
    <s v="NO"/>
    <s v="NO REGISTRA"/>
    <n v="589500"/>
    <n v="11.837587100142573"/>
    <x v="89"/>
    <d v="2025-07-28T00:00:00"/>
    <s v="PRESCRIPCIÓN"/>
    <s v="LUIS ENRIQUE MONCADA RAMÍREZ"/>
  </r>
  <r>
    <x v="0"/>
    <s v="195360"/>
    <s v="120117199"/>
    <s v="2011"/>
    <s v="VSP"/>
    <s v="NI"/>
    <s v="900048796"/>
    <s v="INVERSIONES DON MATIAS LTDA"/>
    <n v="589500"/>
    <s v="11138"/>
    <d v="2013-12-10T00:00:00"/>
    <d v="2014-04-23T00:00:00"/>
    <s v="SI"/>
    <s v="NO REGISTRA"/>
    <s v="NO REGISTRA"/>
    <s v="NO REGISTRA"/>
    <n v="22312"/>
    <d v="2019-03-20T00:00:00"/>
    <s v="NO REGISTRA"/>
    <s v="NO REGISTRA"/>
    <s v="NO REGISTRA"/>
    <s v="NO REGISTRA"/>
    <s v="NO"/>
    <s v="NO REGISTRA"/>
    <n v="589500"/>
    <n v="11.837587100142573"/>
    <x v="90"/>
    <d v="2025-07-28T00:00:00"/>
    <s v="PRESCRIPCIÓN"/>
    <s v="LUIS ENRIQUE MONCADA RAMÍREZ"/>
  </r>
  <r>
    <x v="0"/>
    <s v="195409"/>
    <s v="120116652"/>
    <s v="2011"/>
    <s v="VSP"/>
    <s v="CC"/>
    <s v="8256602"/>
    <s v="JOSE FIDEL FAJARDO VELANDIA"/>
    <n v="589500"/>
    <s v="10577"/>
    <d v="2013-12-10T00:00:00"/>
    <d v="2014-05-15T00:00:00"/>
    <s v="SI"/>
    <s v="NO REGISTRA"/>
    <s v="NO REGISTRA"/>
    <s v="NO REGISTRA"/>
    <n v="22681"/>
    <d v="2019-04-29T00:00:00"/>
    <s v="NO REGISTRA"/>
    <s v="NO REGISTRA"/>
    <s v="NO REGISTRA"/>
    <s v="NO REGISTRA"/>
    <s v="NO"/>
    <s v="NO REGISTRA"/>
    <n v="589500"/>
    <n v="11.837587100142573"/>
    <x v="79"/>
    <d v="2025-07-28T00:00:00"/>
    <s v="PRESCRIPCIÓN"/>
    <s v="LUIS ENRIQUE MONCADA RAMÍREZ"/>
  </r>
  <r>
    <x v="0"/>
    <s v="194196"/>
    <s v="12011946"/>
    <s v="2011"/>
    <s v="VSP"/>
    <s v="CC"/>
    <s v="1018426735"/>
    <s v="WILLAMAR ESGUERRA MURCIA  WILLAMAR ESGUERRA MURCIA "/>
    <n v="589500"/>
    <s v="4417"/>
    <d v="2013-09-10T00:00:00"/>
    <d v="2013-11-22T00:00:00"/>
    <s v="NO"/>
    <s v="NO REGISTRA"/>
    <s v="NO REGISTRA"/>
    <s v="NO REGISTRA"/>
    <n v="20675"/>
    <d v="2018-11-07T00:00:00"/>
    <s v="NO REGISTRA"/>
    <s v="NO REGISTRA"/>
    <s v="NO REGISTRA"/>
    <s v="NO REGISTRA"/>
    <s v="NO"/>
    <s v="NO REGISTRA"/>
    <n v="589500"/>
    <n v="11.837587100142573"/>
    <x v="91"/>
    <d v="2025-07-28T00:00:00"/>
    <s v="PRESCRIPCIÓN"/>
    <s v="LUIS ENRIQUE MONCADA RAMÍREZ"/>
  </r>
  <r>
    <x v="0"/>
    <s v="195442"/>
    <s v="420113866"/>
    <s v="2011"/>
    <s v="VSP"/>
    <s v="CC"/>
    <s v="51823035"/>
    <s v="ZANDRA MERCEDES GONZALEZ CARVAJAL  ZANDRA MERCEDES GONZALEZ CARVAJAL "/>
    <n v="589500"/>
    <s v="8680"/>
    <d v="2013-12-10T00:00:00"/>
    <d v="2014-05-30T00:00:00"/>
    <s v="SI"/>
    <s v="NO REGISTRA"/>
    <s v="NO REGISTRA"/>
    <s v="NO REGISTRA"/>
    <n v="22720"/>
    <d v="2019-05-02T00:00:00"/>
    <s v="NO REGISTRA"/>
    <s v="NO REGISTRA"/>
    <s v="NO REGISTRA"/>
    <s v="NO REGISTRA"/>
    <s v="NO"/>
    <s v="NO REGISTRA"/>
    <n v="589500"/>
    <n v="11.837587100142573"/>
    <x v="92"/>
    <d v="2025-07-30T00:00:00"/>
    <s v="PRESCRIPCIÓN"/>
    <s v="LUIS ENRIQUE MONCADA RAMÍREZ"/>
  </r>
  <r>
    <x v="0"/>
    <s v="195349"/>
    <s v="420117142"/>
    <s v="2011"/>
    <s v="VSP"/>
    <s v="CC"/>
    <s v="19378048"/>
    <s v="EDGAR DE JESUS   GUZMAN RAMIREZ"/>
    <n v="589500"/>
    <s v="11136"/>
    <d v="2013-12-10T00:00:00"/>
    <d v="2014-04-23T00:00:00"/>
    <s v="SI"/>
    <s v="NO REGISTRA"/>
    <s v="NO REGISTRA"/>
    <s v="NO REGISTRA"/>
    <n v="22317"/>
    <d v="2019-03-20T00:00:00"/>
    <s v="NO REGISTRA"/>
    <s v="NO REGISTRA"/>
    <s v="NO REGISTRA"/>
    <s v="NO REGISTRA"/>
    <s v="NO"/>
    <s v="NO REGISTRA"/>
    <n v="589500"/>
    <n v="11.837587100142573"/>
    <x v="90"/>
    <d v="2025-07-30T00:00:00"/>
    <s v="PRESCRIPCIÓN"/>
    <s v="LUIS ENRIQUE MONCADA RAMÍREZ"/>
  </r>
  <r>
    <x v="0"/>
    <s v="195402"/>
    <s v="120115799"/>
    <s v="2011"/>
    <s v="VSP"/>
    <s v="CC"/>
    <s v="19360702"/>
    <s v="JORGE HUMBERTO   RINCON DUARTE"/>
    <n v="589500"/>
    <s v="6328"/>
    <d v="2013-10-10T00:00:00"/>
    <d v="2014-05-07T00:00:00"/>
    <s v="SI"/>
    <s v="NO REGISTRA"/>
    <s v="NO REGISTRA"/>
    <s v="NO REGISTRA"/>
    <n v="22655"/>
    <d v="2019-04-15T00:00:00"/>
    <s v="NO REGISTRA"/>
    <s v="NO REGISTRA"/>
    <s v="NO REGISTRA"/>
    <s v="NO REGISTRA"/>
    <s v="NO"/>
    <s v="NO REGISTRA"/>
    <n v="589500"/>
    <n v="11.837587100142573"/>
    <x v="93"/>
    <d v="2025-07-30T00:00:00"/>
    <s v="PRESCRIPCIÓN"/>
    <s v="LUIS ENRIQUE MONCADA RAMÍREZ"/>
  </r>
  <r>
    <x v="0"/>
    <s v="195468"/>
    <s v="220116541"/>
    <s v="2011"/>
    <s v="VSP"/>
    <s v="CC"/>
    <s v="19383557"/>
    <s v="LUIS ALBERTO QUINTERO CORTES"/>
    <n v="589500"/>
    <s v="8619"/>
    <d v="2013-12-10T00:00:00"/>
    <d v="2014-06-05T00:00:00"/>
    <s v="SI"/>
    <s v="NO REGISTRA"/>
    <s v="NO REGISTRA"/>
    <s v="NO REGISTRA"/>
    <n v="22892"/>
    <d v="2019-05-15T00:00:00"/>
    <s v="NO REGISTRA"/>
    <s v="NO REGISTRA"/>
    <s v="NO REGISTRA"/>
    <s v="NO REGISTRA"/>
    <s v="NO"/>
    <s v="NO REGISTRA"/>
    <n v="589500"/>
    <n v="11.837587100142573"/>
    <x v="35"/>
    <d v="2025-07-30T00:00:00"/>
    <s v="PRESCRIPCIÓN"/>
    <s v="LUIS ENRIQUE MONCADA RAMÍREZ"/>
  </r>
  <r>
    <x v="0"/>
    <s v="195328"/>
    <s v="220117436"/>
    <s v="2011"/>
    <s v="VSP"/>
    <s v="CC"/>
    <s v="79314070"/>
    <s v="JOSÉ LUIS GARIBELLO MEDINA"/>
    <n v="589500"/>
    <s v="7975"/>
    <d v="2013-12-10T00:00:00"/>
    <d v="2014-04-11T00:00:00"/>
    <s v="SI"/>
    <s v="NO REGISTRA"/>
    <s v="NO REGISTRA"/>
    <s v="NO REGISTRA"/>
    <n v="22393"/>
    <d v="2019-03-22T00:00:00"/>
    <s v="NO REGISTRA"/>
    <s v="NO REGISTRA"/>
    <s v="NO REGISTRA"/>
    <s v="NO REGISTRA"/>
    <s v="NO"/>
    <s v="NO REGISTRA"/>
    <n v="589500"/>
    <n v="11.837587100142573"/>
    <x v="89"/>
    <d v="2025-07-30T00:00:00"/>
    <s v="PRESCRIPCIÓN"/>
    <s v="LUIS ENRIQUE MONCADA RAMÍREZ"/>
  </r>
  <r>
    <x v="0"/>
    <s v="195462"/>
    <s v="220116351"/>
    <s v="2011"/>
    <s v="VSP"/>
    <s v="CC"/>
    <s v="79139444"/>
    <s v="VICENTE ALONSO TOSCANO COLORADO"/>
    <n v="589500"/>
    <s v="8600"/>
    <d v="2013-12-10T00:00:00"/>
    <d v="2014-06-04T00:00:00"/>
    <s v="SI"/>
    <s v="NO REGISTRA"/>
    <s v="NO REGISTRA"/>
    <s v="NO REGISTRA"/>
    <n v="22847"/>
    <d v="2019-05-15T00:00:00"/>
    <s v="NO REGISTRA"/>
    <n v="480"/>
    <s v="NO REGISTRA"/>
    <s v="NO REGISTRA"/>
    <s v="NO"/>
    <s v="NO REGISTRA"/>
    <n v="589500"/>
    <n v="11.837587100142573"/>
    <x v="94"/>
    <d v="2025-07-30T00:00:00"/>
    <s v="PRESCRIPCIÓN"/>
    <s v="LUIS ENRIQUE MONCADA RAMÍREZ"/>
  </r>
  <r>
    <x v="0"/>
    <s v="194175"/>
    <s v="420113494"/>
    <s v="2011"/>
    <s v="VSP"/>
    <s v="CC"/>
    <s v="74357734"/>
    <s v="JORGE  ENRIQUE BARRETO "/>
    <n v="589500"/>
    <s v="2496"/>
    <d v="2013-09-10T00:00:00"/>
    <d v="2013-11-21T00:00:00"/>
    <s v="NO"/>
    <s v="NO REGISTRA"/>
    <s v="NO REGISTRA"/>
    <s v="NO REGISTRA"/>
    <n v="16316"/>
    <d v="2018-03-12T00:00:00"/>
    <s v="NO REGISTRA"/>
    <s v="NO REGISTRA"/>
    <s v="NO REGISTRA"/>
    <s v="NO REGISTRA"/>
    <s v="NO"/>
    <s v="NO REGISTRA"/>
    <n v="589500"/>
    <n v="11.837587100142573"/>
    <x v="95"/>
    <d v="2025-07-30T00:00:00"/>
    <s v="PRESCRIPCIÓN"/>
    <s v="LUIS ENRIQUE MONCADA RAMÍREZ"/>
  </r>
  <r>
    <x v="0"/>
    <s v="195369"/>
    <s v="120112333"/>
    <s v="2011"/>
    <s v="VSP"/>
    <s v="CC"/>
    <s v="23522063"/>
    <s v="MARIA OLIVA CHIVATA "/>
    <n v="589500"/>
    <s v="3151"/>
    <d v="2013-06-17T00:00:00"/>
    <d v="2014-04-25T00:00:00"/>
    <s v="SI"/>
    <s v="NO REGISTRA"/>
    <s v="NO REGISTRA"/>
    <s v="NO REGISTRA"/>
    <n v="22471"/>
    <d v="2019-04-01T00:00:00"/>
    <s v="NO REGISTRA"/>
    <n v="9811"/>
    <d v="2023-10-18T00:00:00"/>
    <s v="NO REGISTRA"/>
    <s v="NO"/>
    <s v="NO REGISTRA"/>
    <n v="589500"/>
    <n v="11.837587100142573"/>
    <x v="96"/>
    <d v="2025-07-30T00:00:00"/>
    <s v="PRESCRIPCIÓN"/>
    <s v="LUIS ENRIQUE MONCADA RAMÍREZ"/>
  </r>
  <r>
    <x v="0"/>
    <s v="195378"/>
    <s v="120117403"/>
    <s v="2011"/>
    <s v="VSP"/>
    <s v="CC"/>
    <s v="3231820"/>
    <s v="JAIME ANTONIO GOMEZ LINARES"/>
    <n v="589500"/>
    <s v="11139"/>
    <d v="2013-12-20T00:00:00"/>
    <d v="2014-04-29T00:00:00"/>
    <s v="SI"/>
    <s v="NO REGISTRA"/>
    <s v="NO REGISTRA"/>
    <s v="NO REGISTRA"/>
    <n v="22500"/>
    <d v="2019-04-03T00:00:00"/>
    <s v="NO REGISTRA"/>
    <s v="NO REGISTRA"/>
    <s v="NO REGISTRA"/>
    <s v="NO REGISTRA"/>
    <s v="NO"/>
    <s v="NO REGISTRA"/>
    <n v="589500"/>
    <n v="11.837587100142573"/>
    <x v="97"/>
    <d v="2025-07-30T00:00:00"/>
    <s v="PRESCRIPCIÓN"/>
    <s v="LUIS ENRIQUE MONCADA RAMÍREZ"/>
  </r>
  <r>
    <x v="0"/>
    <s v="197257"/>
    <s v="12012834"/>
    <s v="2012"/>
    <s v="VSP"/>
    <s v="CC"/>
    <s v="17128090"/>
    <s v="ERNESTO   GALVIS RODRIGUEZ"/>
    <n v="589500"/>
    <s v="10509"/>
    <d v="2013-12-10T00:00:00"/>
    <d v="2014-04-16T00:00:00"/>
    <s v="SI"/>
    <s v="NO REGISTRA"/>
    <s v="NO REGISTRA"/>
    <s v="NO REGISTRA"/>
    <n v="18896"/>
    <d v="2018-06-22T00:00:00"/>
    <s v="NO REGISTRA"/>
    <s v="NO REGISTRA"/>
    <s v="NO REGISTRA"/>
    <s v="NO REGISTRA"/>
    <s v="NO"/>
    <s v="NO REGISTRA"/>
    <n v="589500"/>
    <n v="11.837587100142573"/>
    <x v="49"/>
    <d v="2025-07-30T00:00:00"/>
    <s v="PRESCRIPCIÓN"/>
    <s v="LUIS ENRIQUE MONCADA RAMÍREZ"/>
  </r>
  <r>
    <x v="0"/>
    <s v="197306"/>
    <s v="420124560"/>
    <s v="2012"/>
    <s v="VSP"/>
    <s v="CC"/>
    <s v="40445145"/>
    <s v="SANDRA MILENA GONZALEZ VARGAS"/>
    <n v="589500"/>
    <s v="5399"/>
    <d v="2013-10-10T00:00:00"/>
    <d v="2014-04-23T00:00:00"/>
    <s v="SI"/>
    <s v="NO REGISTRA"/>
    <s v="NO REGISTRA"/>
    <s v="NO REGISTRA"/>
    <n v="22445"/>
    <d v="2019-03-27T00:00:00"/>
    <s v="NO REGISTRA"/>
    <n v="9776"/>
    <s v="NO REGISTRA"/>
    <s v="NO REGISTRA"/>
    <s v="NO"/>
    <s v="NO REGISTRA"/>
    <n v="589500"/>
    <n v="11.837587100142573"/>
    <x v="90"/>
    <d v="2025-07-30T00:00:00"/>
    <s v="PRESCRIPCIÓN"/>
    <s v="LUIS ENRIQUE MONCADA RAMÍREZ"/>
  </r>
  <r>
    <x v="0"/>
    <s v="194012"/>
    <s v="12011498"/>
    <s v="2011"/>
    <s v="VSP"/>
    <s v="CC"/>
    <s v="79728318"/>
    <s v="EMERSON ODAIR BABATIVA ALZATE"/>
    <n v="589500"/>
    <s v="2288"/>
    <d v="2013-07-12T00:00:00"/>
    <d v="2013-10-23T00:00:00"/>
    <s v="NO"/>
    <s v="NO REGISTRA"/>
    <s v="NO REGISTRA"/>
    <s v="NO REGISTRA"/>
    <n v="18723"/>
    <d v="2018-06-20T00:00:00"/>
    <s v="NO REGISTRA"/>
    <s v="NO REGISTRA"/>
    <s v="NO REGISTRA"/>
    <s v="NO REGISTRA"/>
    <s v="NO"/>
    <s v="NO REGISTRA"/>
    <n v="589500"/>
    <n v="11.837587100142573"/>
    <x v="98"/>
    <d v="2025-07-30T00:00:00"/>
    <s v="PRESCRIPCIÓN"/>
    <s v="LUIS ENRIQUE MONCADA RAMÍREZ"/>
  </r>
  <r>
    <x v="0"/>
    <s v="195737"/>
    <s v="420111360"/>
    <s v="2011"/>
    <s v="VSP"/>
    <s v="CC"/>
    <s v="140946"/>
    <s v="LUIS CARLOS QUIROGA MOGOLLON"/>
    <n v="589500"/>
    <s v="3046"/>
    <d v="2013-05-02T00:00:00"/>
    <d v="2015-05-26T00:00:00"/>
    <s v="SI"/>
    <s v="NO REGISTRA"/>
    <s v="NO REGISTRA"/>
    <s v="NO REGISTRA"/>
    <n v="27691"/>
    <d v="2020-09-07T00:00:00"/>
    <s v="NO REGISTRA"/>
    <s v="NO REGISTRA"/>
    <s v="NO REGISTRA"/>
    <s v="NO REGISTRA"/>
    <s v="NO"/>
    <s v="NO REGISTRA"/>
    <n v="589500"/>
    <n v="11.837587100142573"/>
    <x v="99"/>
    <d v="2025-07-30T00:00:00"/>
    <s v="PRESCRIPCIÓN"/>
    <s v="LUIS ENRIQUE MONCADA RAMÍREZ"/>
  </r>
  <r>
    <x v="0"/>
    <s v="194165"/>
    <s v="420113747"/>
    <s v="2011"/>
    <s v="VSP"/>
    <s v="CC"/>
    <s v="39634219"/>
    <s v="MARIA HELINIA BOHORQUEZ  MARIA HELINIA BOHORQUEZ "/>
    <n v="589500"/>
    <s v="5271"/>
    <d v="2013-09-10T00:00:00"/>
    <d v="2013-11-21T00:00:00"/>
    <s v="NO"/>
    <s v="NO REGISTRA"/>
    <s v="NO REGISTRA"/>
    <s v="NO REGISTRA"/>
    <n v="20655"/>
    <d v="2018-11-07T00:00:00"/>
    <s v="NO REGISTRA"/>
    <s v="NO REGISTRA"/>
    <s v="NO REGISTRA"/>
    <s v="NO REGISTRA"/>
    <s v="NO"/>
    <s v="NO REGISTRA"/>
    <n v="589500"/>
    <n v="11.837587100142573"/>
    <x v="95"/>
    <d v="2025-07-30T00:00:00"/>
    <s v="PRESCRIPCIÓN"/>
    <s v="LUIS ENRIQUE MONCADA RAMÍREZ"/>
  </r>
  <r>
    <x v="0"/>
    <s v="194611"/>
    <s v="120117844"/>
    <s v="2011"/>
    <s v="VSP"/>
    <s v="CC"/>
    <s v="75046138"/>
    <s v="JOSE  HERNEY ARIAS CASTAÑO"/>
    <n v="589500"/>
    <s v="8616"/>
    <d v="2013-12-10T00:00:00"/>
    <d v="2014-06-05T00:00:00"/>
    <s v="SI"/>
    <s v="NO REGISTRA"/>
    <s v="NO REGISTRA"/>
    <s v="NO REGISTRA"/>
    <n v="22882"/>
    <d v="2019-05-15T00:00:00"/>
    <s v="NO REGISTRA"/>
    <n v="9136"/>
    <d v="2023-10-31T00:00:00"/>
    <s v="NO REGISTRA"/>
    <s v="NO"/>
    <s v="NO REGISTRA"/>
    <n v="589500"/>
    <n v="11.837587100142573"/>
    <x v="35"/>
    <d v="2025-07-30T00:00:00"/>
    <s v="PRESCRIPCIÓN"/>
    <s v="LUIS ENRIQUE MONCADA RAMÍREZ"/>
  </r>
  <r>
    <x v="0"/>
    <s v="194382"/>
    <s v="12011903"/>
    <s v="2011"/>
    <s v="VSP"/>
    <s v="CC"/>
    <s v="168996"/>
    <s v="LEONARDO HERNANDEZ RIVERA  LEONARDO HERNANDEZ RIVERA "/>
    <n v="589500"/>
    <s v="5602"/>
    <d v="2013-09-10T00:00:00"/>
    <d v="2013-12-12T00:00:00"/>
    <s v="NO"/>
    <s v="NO REGISTRA"/>
    <s v="NO REGISTRA"/>
    <s v="NO REGISTRA"/>
    <n v="20791"/>
    <d v="2018-11-19T00:00:00"/>
    <s v="NO REGISTRA"/>
    <s v="NO REGISTRA"/>
    <s v="NO REGISTRA"/>
    <s v="NO REGISTRA"/>
    <s v="NO"/>
    <s v="NO REGISTRA"/>
    <n v="589500"/>
    <n v="11.837587100142573"/>
    <x v="100"/>
    <d v="2025-07-30T00:00:00"/>
    <s v="PRESCRIPCIÓN"/>
    <s v="LUIS ENRIQUE MONCADA RAMÍREZ"/>
  </r>
  <r>
    <x v="0"/>
    <s v="197310"/>
    <s v="520121610"/>
    <s v="2012"/>
    <s v="VSP"/>
    <s v="CC"/>
    <s v="52690294"/>
    <s v="NANCY ELIDA  CASTAÑEDA MORENO "/>
    <n v="589500"/>
    <s v="5933"/>
    <d v="2013-11-08T00:00:00"/>
    <d v="2014-04-23T00:00:00"/>
    <s v="SI"/>
    <s v="NO REGISTRA"/>
    <s v="NO REGISTRA"/>
    <s v="NO REGISTRA"/>
    <n v="22446"/>
    <d v="2019-03-27T00:00:00"/>
    <s v="NO REGISTRA"/>
    <n v="7751"/>
    <d v="2023-11-09T00:00:00"/>
    <s v="NO REGISTRA"/>
    <s v="NO"/>
    <s v="NO REGISTRA"/>
    <n v="589500"/>
    <n v="11.837587100142573"/>
    <x v="90"/>
    <d v="2025-07-30T00:00:00"/>
    <s v="PRESCRIPCIÓN"/>
    <s v="LUIS ENRIQUE MONCADA RAMÍREZ"/>
  </r>
  <r>
    <x v="0"/>
    <s v="197360"/>
    <s v="120121037"/>
    <s v="2012"/>
    <s v="VSP"/>
    <s v="CC"/>
    <s v="346146"/>
    <s v="HUANG TIAN HONG  HUANG TIAN HONG "/>
    <n v="589500"/>
    <s v="8693"/>
    <d v="2013-12-10T00:00:00"/>
    <d v="2014-04-30T00:00:00"/>
    <s v="SI"/>
    <s v="NO REGISTRA"/>
    <s v="NO REGISTRA"/>
    <s v="NO REGISTRA"/>
    <n v="22345"/>
    <d v="2019-03-20T00:00:00"/>
    <s v="NO REGISTRA"/>
    <s v="NO REGISTRA"/>
    <s v="NO REGISTRA"/>
    <s v="NO REGISTRA"/>
    <s v="NO"/>
    <s v="NO REGISTRA"/>
    <n v="589500"/>
    <n v="11.837587100142573"/>
    <x v="101"/>
    <d v="2025-07-30T00:00:00"/>
    <s v="PRESCRIPCIÓN"/>
    <s v="LUIS ENRIQUE MONCADA RAMÍREZ"/>
  </r>
  <r>
    <x v="0"/>
    <s v="197402"/>
    <s v="120125529"/>
    <s v="2012"/>
    <s v="VSP"/>
    <s v="CC"/>
    <s v="41684897"/>
    <s v="DINORATH RESTREPO  REY  DINORATH RESTREPO  REY "/>
    <n v="589500"/>
    <s v="10574"/>
    <d v="2013-12-27T00:00:00"/>
    <d v="2014-05-20T00:00:00"/>
    <s v="NO"/>
    <s v="NO REGISTRA"/>
    <s v="NO REGISTRA"/>
    <s v="NO REGISTRA"/>
    <n v="22753"/>
    <d v="2019-05-07T00:00:00"/>
    <s v="NO REGISTRA"/>
    <s v="NO REGISTRA"/>
    <s v="NO REGISTRA"/>
    <s v="NO REGISTRA"/>
    <s v="NO"/>
    <s v="NO REGISTRA"/>
    <n v="589500"/>
    <n v="11.837587100142573"/>
    <x v="102"/>
    <d v="2025-08-04T00:00:00"/>
    <s v="PRESCRIPCIÓN"/>
    <s v="LUIS ENRIQUE MONCADA RAMÍREZ"/>
  </r>
  <r>
    <x v="0"/>
    <s v="197378"/>
    <s v="420124864"/>
    <s v="2012"/>
    <s v="VSP"/>
    <s v="NI"/>
    <s v="900342282"/>
    <s v="FAMCU LTDA"/>
    <n v="589500"/>
    <s v="10661"/>
    <d v="2013-12-10T00:00:00"/>
    <d v="2014-05-14T00:00:00"/>
    <s v="SI"/>
    <s v="NO REGISTRA"/>
    <s v="NO REGISTRA"/>
    <s v="NO REGISTRA"/>
    <n v="22671"/>
    <d v="2019-04-24T00:00:00"/>
    <s v="NO REGISTRA"/>
    <s v="NO REGISTRA"/>
    <s v="NO REGISTRA"/>
    <s v="NO REGISTRA"/>
    <s v="NO"/>
    <s v="NO REGISTRA"/>
    <n v="589500"/>
    <n v="11.837587100142573"/>
    <x v="48"/>
    <d v="2025-08-04T00:00:00"/>
    <s v="PRESCRIPCIÓN"/>
    <s v="LUIS ENRIQUE MONCADA RAMÍREZ"/>
  </r>
  <r>
    <x v="0"/>
    <s v="195397"/>
    <s v="120117969"/>
    <s v="2011"/>
    <s v="VSP"/>
    <s v="CC"/>
    <s v="80086233"/>
    <s v="JUAN CARLOS GUTIERREZ VILLAMIL "/>
    <n v="589500"/>
    <s v="8607"/>
    <d v="2013-12-10T00:00:00"/>
    <d v="2014-05-05T00:00:00"/>
    <s v="SI"/>
    <s v="NO REGISTRA"/>
    <s v="NO REGISTRA"/>
    <s v="NO REGISTRA"/>
    <n v="22593"/>
    <d v="2019-04-15T00:00:00"/>
    <s v="NO REGISTRA"/>
    <s v="NO REGISTRA"/>
    <s v="NO REGISTRA"/>
    <s v="NO REGISTRA"/>
    <s v="NO"/>
    <s v="NO REGISTRA"/>
    <n v="589500"/>
    <n v="11.837587100142573"/>
    <x v="103"/>
    <d v="2025-08-04T00:00:00"/>
    <s v="PRESCRIPCIÓN"/>
    <s v="LUIS ENRIQUE MONCADA RAMÍREZ"/>
  </r>
  <r>
    <x v="0"/>
    <s v="195382"/>
    <s v="420115726"/>
    <s v="2011"/>
    <s v="VSP"/>
    <s v="CC"/>
    <s v="52903520"/>
    <s v="ZULMA PATRICIA CARRILLO MORA "/>
    <n v="589500"/>
    <s v="11052"/>
    <d v="2013-12-10T00:00:00"/>
    <d v="2014-04-29T00:00:00"/>
    <s v="SI"/>
    <s v="NO REGISTRA"/>
    <s v="NO REGISTRA"/>
    <s v="NO REGISTRA"/>
    <n v="22506"/>
    <d v="2019-04-03T00:00:00"/>
    <s v="NO REGISTRA"/>
    <n v="9545"/>
    <s v="NO REGISTRA"/>
    <s v="NO REGISTRA"/>
    <s v="NO"/>
    <s v="NO REGISTRA"/>
    <n v="589500"/>
    <n v="11.837587100142573"/>
    <x v="97"/>
    <d v="2025-08-04T00:00:00"/>
    <s v="PRESCRIPCIÓN"/>
    <s v="LUIS ENRIQUE MONCADA RAMÍREZ"/>
  </r>
  <r>
    <x v="0"/>
    <s v="195472"/>
    <s v="420113691"/>
    <s v="2011"/>
    <s v="VSP"/>
    <s v="CC"/>
    <s v="52852298"/>
    <s v="SOL ANGEL SEVILLA MORA"/>
    <n v="589500"/>
    <s v="8610"/>
    <d v="2013-12-10T00:00:00"/>
    <d v="2014-06-05T00:00:00"/>
    <s v="SI"/>
    <s v="NO REGISTRA"/>
    <s v="NO REGISTRA"/>
    <s v="NO REGISTRA"/>
    <n v="22886"/>
    <d v="2019-05-15T00:00:00"/>
    <s v="NO REGISTRA"/>
    <s v="NO REGISTRA"/>
    <s v="NO REGISTRA"/>
    <s v="NO REGISTRA"/>
    <s v="NO"/>
    <s v="NO REGISTRA"/>
    <n v="589500"/>
    <n v="11.837587100142573"/>
    <x v="35"/>
    <d v="2025-08-04T00:00:00"/>
    <s v="PRESCRIPCIÓN"/>
    <s v="LUIS ENRIQUE MONCADA RAMÍREZ"/>
  </r>
  <r>
    <x v="0"/>
    <s v="195452"/>
    <s v="120116314"/>
    <s v="2011"/>
    <s v="VSP"/>
    <s v="NI"/>
    <s v="900164322"/>
    <s v="RESTAURANTE EL BRASERO DEL POLLO"/>
    <n v="589500"/>
    <s v="8645"/>
    <d v="2013-12-10T00:00:00"/>
    <d v="2014-06-03T00:00:00"/>
    <s v="SI"/>
    <s v="NO REGISTRA"/>
    <s v="NO REGISTRA"/>
    <s v="NO REGISTRA"/>
    <n v="22866"/>
    <d v="2019-05-15T00:00:00"/>
    <s v="NO REGISTRA"/>
    <s v="NO REGISTRA"/>
    <s v="NO REGISTRA"/>
    <s v="NO REGISTRA"/>
    <s v="NO"/>
    <s v="NO REGISTRA"/>
    <n v="589500"/>
    <n v="11.837587100142573"/>
    <x v="104"/>
    <d v="2025-08-04T00:00:00"/>
    <s v="PRESCRIPCIÓN"/>
    <s v="LUIS ENRIQUE MONCADA RAMÍREZ"/>
  </r>
  <r>
    <x v="0"/>
    <s v="197286"/>
    <s v="52012978"/>
    <s v="2012"/>
    <s v="VSP"/>
    <s v="CC"/>
    <s v="80321411"/>
    <s v="ALFONSO BERNAL CALVO"/>
    <n v="589500"/>
    <s v="10506"/>
    <d v="2013-12-10T00:00:00"/>
    <d v="2014-04-21T00:00:00"/>
    <s v="SI"/>
    <s v="NO REGISTRA"/>
    <s v="NO REGISTRA"/>
    <s v="NO REGISTRA"/>
    <n v="22426"/>
    <d v="2019-03-27T00:00:00"/>
    <s v="NO REGISTRA"/>
    <s v="NO REGISTRA"/>
    <s v="NO REGISTRA"/>
    <s v="NO REGISTRA"/>
    <s v="NO"/>
    <s v="NO REGISTRA"/>
    <n v="589500"/>
    <n v="11.837587100142573"/>
    <x v="105"/>
    <d v="2025-08-04T00:00:00"/>
    <s v="PRESCRIPCIÓN"/>
    <s v="LUIS ENRIQUE MONCADA RAMÍREZ"/>
  </r>
  <r>
    <x v="0"/>
    <s v="195469"/>
    <s v="120117837"/>
    <s v="2011"/>
    <s v="VSP"/>
    <s v="CC"/>
    <s v="39530446"/>
    <s v="MARIA  DOLY CAMPUZANO ROJAS"/>
    <n v="589500"/>
    <s v="8618"/>
    <d v="2013-12-10T00:00:00"/>
    <d v="2014-06-05T00:00:00"/>
    <s v="SI"/>
    <s v="NO REGISTRA"/>
    <s v="NO REGISTRA"/>
    <s v="NO REGISTRA"/>
    <n v="22890"/>
    <d v="2019-05-15T00:00:00"/>
    <s v="NO REGISTRA"/>
    <s v="NO REGISTRA"/>
    <s v="NO REGISTRA"/>
    <s v="NO REGISTRA"/>
    <s v="NO"/>
    <s v="NO REGISTRA"/>
    <n v="589500"/>
    <n v="11.837587100142573"/>
    <x v="35"/>
    <d v="2025-08-04T00:00:00"/>
    <s v="PRESCRIPCIÓN"/>
    <s v="LUIS ENRIQUE MONCADA RAMÍREZ"/>
  </r>
  <r>
    <x v="0"/>
    <s v="195482"/>
    <s v="120117561"/>
    <s v="2011"/>
    <s v="VSP"/>
    <s v="NI"/>
    <s v="830132558"/>
    <s v="CENTRO INTERNACIONAL DE BIOTECNOLOGIA REPRODUCTIVA CIBRE"/>
    <n v="589500"/>
    <s v="11029"/>
    <d v="2013-12-10T00:00:00"/>
    <d v="2014-06-10T00:00:00"/>
    <s v="SI"/>
    <s v="NO REGISTRA"/>
    <s v="NO REGISTRA"/>
    <s v="NO REGISTRA"/>
    <n v="22899"/>
    <d v="2019-05-17T00:00:00"/>
    <s v="NO REGISTRA"/>
    <s v="NO REGISTRA"/>
    <s v="NO REGISTRA"/>
    <s v="NO REGISTRA"/>
    <s v="NO"/>
    <s v="NO REGISTRA"/>
    <n v="589500"/>
    <n v="11.837587100142573"/>
    <x v="106"/>
    <d v="2025-08-04T00:00:00"/>
    <s v="PRESCRIPCIÓN"/>
    <s v="LUIS ENRIQUE MONCADA RAMÍREZ"/>
  </r>
  <r>
    <x v="0"/>
    <s v="197386"/>
    <s v="120122972"/>
    <s v="2012"/>
    <s v="VSP"/>
    <s v="CC"/>
    <s v="96330577"/>
    <s v="JOSE LISARDO FIGUEROA TRUJILLO"/>
    <n v="589500"/>
    <s v="10727"/>
    <d v="2013-12-10T00:00:00"/>
    <d v="2014-05-15T00:00:00"/>
    <s v="SI"/>
    <s v="NO REGISTRA"/>
    <s v="NO REGISTRA"/>
    <s v="NO REGISTRA"/>
    <n v="22678"/>
    <d v="2019-04-29T00:00:00"/>
    <s v="NO REGISTRA"/>
    <s v="NO REGISTRA"/>
    <s v="NO REGISTRA"/>
    <s v="NO REGISTRA"/>
    <s v="NO"/>
    <s v="NO REGISTRA"/>
    <n v="589500"/>
    <n v="11.837587100142573"/>
    <x v="79"/>
    <d v="2025-08-04T00:00:00"/>
    <s v="PRESCRIPCIÓN"/>
    <s v="LUIS ENRIQUE MONCADA RAMÍREZ"/>
  </r>
  <r>
    <x v="0"/>
    <s v="198227"/>
    <s v="120121348"/>
    <s v="2012"/>
    <s v="VSP"/>
    <s v="CC"/>
    <s v="19489588"/>
    <s v="LUIS GONZALO RINCON CUEVAS"/>
    <n v="589500"/>
    <s v="8617"/>
    <d v="2013-12-10T00:00:00"/>
    <d v="2014-06-04T00:00:00"/>
    <s v="SI"/>
    <s v="NO REGISTRA"/>
    <s v="NO REGISTRA"/>
    <s v="NO REGISTRA"/>
    <n v="22870"/>
    <d v="2019-05-15T00:00:00"/>
    <s v="NO REGISTRA"/>
    <s v="NO REGISTRA"/>
    <s v="NO REGISTRA"/>
    <s v="NO REGISTRA"/>
    <s v="NO"/>
    <s v="NO REGISTRA"/>
    <n v="589500"/>
    <n v="11.837587100142573"/>
    <x v="94"/>
    <d v="2025-08-04T00:00:00"/>
    <s v="PRESCRIPCIÓN"/>
    <s v="LUIS ENRIQUE MONCADA RAMÍREZ"/>
  </r>
  <r>
    <x v="0"/>
    <s v="197420"/>
    <s v="420121692"/>
    <s v="2012"/>
    <s v="VSP"/>
    <s v="CC"/>
    <s v="3506115"/>
    <s v="LUIS  ANGEL  OLIVEROS HERRERA"/>
    <n v="589500"/>
    <s v="6507"/>
    <d v="2013-10-10T00:00:00"/>
    <d v="2014-05-27T00:00:00"/>
    <s v="SI"/>
    <s v="NO REGISTRA"/>
    <s v="NO REGISTRA"/>
    <s v="NO REGISTRA"/>
    <n v="22711"/>
    <d v="2019-05-02T00:00:00"/>
    <s v="NO REGISTRA"/>
    <s v="NO REGISTRA"/>
    <s v="NO REGISTRA"/>
    <s v="NO REGISTRA"/>
    <s v="NO"/>
    <s v="NO REGISTRA"/>
    <n v="589500"/>
    <n v="11.837587100142573"/>
    <x v="107"/>
    <d v="2025-08-04T00:00:00"/>
    <s v="PRESCRIPCIÓN"/>
    <s v="LUIS ENRIQUE MONCADA RAMÍREZ"/>
  </r>
  <r>
    <x v="0"/>
    <s v="198640"/>
    <s v="120121347"/>
    <s v="2012"/>
    <s v="VSP"/>
    <s v="CC"/>
    <s v="51627513"/>
    <s v="MARIA INES  INFANTE CAMARGO"/>
    <n v="589500"/>
    <s v="8662"/>
    <d v="2013-12-10T00:00:00"/>
    <d v="2014-06-04T00:00:00"/>
    <s v="SI"/>
    <s v="NO REGISTRA"/>
    <s v="NO REGISTRA"/>
    <s v="NO REGISTRA"/>
    <n v="22867"/>
    <d v="2019-05-15T00:00:00"/>
    <s v="NO REGISTRA"/>
    <s v="NO REGISTRA"/>
    <s v="NO REGISTRA"/>
    <s v="NO REGISTRA"/>
    <s v="NO"/>
    <s v="NO REGISTRA"/>
    <n v="589500"/>
    <n v="11.837587100142573"/>
    <x v="94"/>
    <d v="2025-08-04T00:00:00"/>
    <s v="PRESCRIPCIÓN"/>
    <s v="LUIS ENRIQUE MONCADA RAMÍREZ"/>
  </r>
  <r>
    <x v="0"/>
    <s v="199290"/>
    <s v="12012544"/>
    <s v="2012"/>
    <s v="VSP"/>
    <s v="CC"/>
    <s v="80384189"/>
    <s v="MANUEL  SANTIAGO JARAMILLO DUQUE"/>
    <n v="589500"/>
    <s v="8605"/>
    <d v="2013-12-10T00:00:00"/>
    <d v="2014-06-04T00:00:00"/>
    <s v="SI"/>
    <s v="NO REGISTRA"/>
    <s v="NO REGISTRA"/>
    <s v="NO REGISTRA"/>
    <n v="22871"/>
    <d v="2019-05-15T00:00:00"/>
    <s v="NO REGISTRA"/>
    <s v="NO REGISTRA"/>
    <s v="NO REGISTRA"/>
    <s v="NO REGISTRA"/>
    <s v="NO"/>
    <s v="NO REGISTRA"/>
    <n v="589500"/>
    <n v="11.837587100142573"/>
    <x v="94"/>
    <d v="2025-08-04T00:00:00"/>
    <s v="PRESCRIPCIÓN"/>
    <s v="LUIS ENRIQUE MONCADA RAMÍREZ"/>
  </r>
  <r>
    <x v="0"/>
    <s v="197371"/>
    <s v="120124670"/>
    <s v="2012"/>
    <s v="VSP"/>
    <s v="CC"/>
    <s v="11300059"/>
    <s v="MILTON   CORTES COLMENARES"/>
    <n v="589500"/>
    <s v="10712"/>
    <d v="2013-12-10T00:00:00"/>
    <d v="2014-05-07T00:00:00"/>
    <s v="SI"/>
    <s v="NO REGISTRA"/>
    <s v="NO REGISTRA"/>
    <s v="NO REGISTRA"/>
    <n v="22653"/>
    <d v="2019-04-15T00:00:00"/>
    <s v="NO REGISTRA"/>
    <s v="NO REGISTRA"/>
    <s v="NO REGISTRA"/>
    <s v="NO REGISTRA"/>
    <s v="NO"/>
    <s v="NO REGISTRA"/>
    <n v="589500"/>
    <n v="11.837587100142573"/>
    <x v="93"/>
    <d v="2025-08-04T00:00:00"/>
    <s v="PRESCRIPCIÓN"/>
    <s v="LUIS ENRIQUE MONCADA RAMÍREZ"/>
  </r>
  <r>
    <x v="0"/>
    <s v="197344"/>
    <s v="120121640"/>
    <s v="2012"/>
    <s v="VSP"/>
    <s v="CC"/>
    <s v="37943651"/>
    <s v="SILVIA JANETH RIOS BAUTISTA"/>
    <n v="589500"/>
    <s v="10033"/>
    <d v="2013-11-08T00:00:00"/>
    <d v="2014-04-28T00:00:00"/>
    <s v="SI"/>
    <s v="NO REGISTRA"/>
    <s v="NO REGISTRA"/>
    <s v="NO REGISTRA"/>
    <n v="22488"/>
    <d v="2019-04-03T00:00:00"/>
    <s v="NO REGISTRA"/>
    <n v="8726"/>
    <d v="2023-10-31T00:00:00"/>
    <s v="NO REGISTRA"/>
    <s v="NO"/>
    <s v="NO REGISTRA"/>
    <n v="589500"/>
    <n v="11.837587100142573"/>
    <x v="84"/>
    <d v="2025-08-04T00:00:00"/>
    <s v="PRESCRIPCIÓN"/>
    <s v="LUIS ENRIQUE MONCADA RAMÍREZ"/>
  </r>
  <r>
    <x v="0"/>
    <s v="215873"/>
    <s v="120114526"/>
    <s v="2011"/>
    <s v="VSP"/>
    <s v="CC"/>
    <s v="3209700"/>
    <s v="GILBERTO   SARMIENTO GARCIA"/>
    <n v="589500"/>
    <s v="4223"/>
    <d v="2013-08-09T00:00:00"/>
    <d v="2013-11-20T00:00:00"/>
    <s v="SI"/>
    <s v="NO REGISTRA"/>
    <s v="NO REGISTRA"/>
    <s v="NO REGISTRA"/>
    <n v="20576"/>
    <d v="2018-11-02T00:00:00"/>
    <s v="NO REGISTRA"/>
    <s v="NO REGISTRA"/>
    <s v="NO REGISTRA"/>
    <s v="NO REGISTRA"/>
    <s v="NO"/>
    <s v="NO REGISTRA"/>
    <n v="589500"/>
    <n v="11.837587100142573"/>
    <x v="108"/>
    <d v="2025-08-04T00:00:00"/>
    <s v="PRESCRIPCIÓN"/>
    <s v="LUIS ENRIQUE MONCADA RAMÍREZ"/>
  </r>
  <r>
    <x v="0"/>
    <s v="216122"/>
    <s v="3201111"/>
    <s v="2011"/>
    <s v="VSP"/>
    <s v="CC"/>
    <s v="7507940"/>
    <s v="ALFREDO   IMBAJOA MONTILLA"/>
    <n v="589500"/>
    <s v="7049"/>
    <d v="2013-09-09T00:00:00"/>
    <d v="2013-12-10T00:00:00"/>
    <s v="NO"/>
    <s v="NO REGISTRA"/>
    <s v="NO REGISTRA"/>
    <s v="NO REGISTRA"/>
    <n v="20615"/>
    <d v="2018-11-07T00:00:00"/>
    <s v="NO REGISTRA"/>
    <s v="NO REGISTRA"/>
    <s v="NO REGISTRA"/>
    <s v="NO REGISTRA"/>
    <s v="NO"/>
    <s v="NO REGISTRA"/>
    <n v="589500"/>
    <n v="11.837587100142573"/>
    <x v="109"/>
    <d v="2025-08-04T00:00:00"/>
    <s v="PRESCRIPCIÓN"/>
    <s v="LUIS ENRIQUE MONCADA RAMÍREZ"/>
  </r>
  <r>
    <x v="0"/>
    <s v="216008"/>
    <s v="120113444"/>
    <s v="2011"/>
    <s v="VSP"/>
    <s v="CC"/>
    <s v="1024481164"/>
    <s v="LUIS DUFREY REINA BONILLA  LUIS DUFREY REINA BONILLA "/>
    <n v="589500"/>
    <s v="3720"/>
    <d v="2013-09-10T00:00:00"/>
    <d v="2013-11-21T00:00:00"/>
    <s v="SI"/>
    <s v="NO REGISTRA"/>
    <s v="NO REGISTRA"/>
    <s v="NO REGISTRA"/>
    <n v="20644"/>
    <d v="2018-11-07T00:00:00"/>
    <s v="NO REGISTRA"/>
    <s v="NO REGISTRA"/>
    <s v="NO REGISTRA"/>
    <s v="NO REGISTRA"/>
    <s v="NO"/>
    <s v="NO REGISTRA"/>
    <n v="589500"/>
    <n v="11.837587100142573"/>
    <x v="95"/>
    <d v="2025-08-05T00:00:00"/>
    <s v="PRESCRIPCIÓN"/>
    <s v="LUIS ENRIQUE MONCADA RAMÍREZ"/>
  </r>
  <r>
    <x v="0"/>
    <s v="217257"/>
    <s v="120115182"/>
    <s v="2011"/>
    <s v="VSP"/>
    <s v="CC"/>
    <s v="88194556"/>
    <s v="NELSON HERNAN GOMEZ GRAJALES"/>
    <n v="589500"/>
    <s v="3757"/>
    <d v="2013-09-10T00:00:00"/>
    <d v="2013-11-21T00:00:00"/>
    <s v="SI"/>
    <s v="NO REGISTRA"/>
    <s v="NO REGISTRA"/>
    <s v="NO REGISTRA"/>
    <n v="20648"/>
    <d v="2018-11-07T00:00:00"/>
    <s v="NO REGISTRA"/>
    <s v="NO REGISTRA"/>
    <s v="NO REGISTRA"/>
    <s v="NO REGISTRA"/>
    <s v="NO"/>
    <s v="NO REGISTRA"/>
    <n v="589500"/>
    <n v="11.837587100142573"/>
    <x v="95"/>
    <d v="2025-08-05T00:00:00"/>
    <s v="PRESCRIPCIÓN"/>
    <s v="LUIS ENRIQUE MONCADA RAMÍREZ"/>
  </r>
  <r>
    <x v="0"/>
    <s v="241504"/>
    <s v="22012251"/>
    <s v="2012"/>
    <s v="VSP"/>
    <s v="CC"/>
    <s v="52930220"/>
    <s v="ADRIANA MILENA OLIVEROS ORTIZ"/>
    <n v="589500"/>
    <s v="8666"/>
    <d v="2013-12-10T00:00:00"/>
    <d v="2014-05-30T00:00:00"/>
    <s v="SI"/>
    <s v="NO REGISTRA"/>
    <s v="NO REGISTRA"/>
    <s v="NO REGISTRA"/>
    <n v="22715"/>
    <d v="2019-05-02T00:00:00"/>
    <s v="NO REGISTRA"/>
    <s v="NO REGISTRA"/>
    <s v="NO REGISTRA"/>
    <s v="NO REGISTRA"/>
    <s v="NO"/>
    <s v="NO REGISTRA"/>
    <n v="589500"/>
    <n v="11.837587100142573"/>
    <x v="92"/>
    <d v="2025-08-05T00:00:00"/>
    <s v="PRESCRIPCIÓN"/>
    <s v="LUIS ENRIQUE MONCADA RAMÍREZ"/>
  </r>
  <r>
    <x v="0"/>
    <s v="194389"/>
    <s v="120112675"/>
    <s v="2011"/>
    <s v="VSP"/>
    <s v="CC"/>
    <s v="17169461"/>
    <s v="FERNANDO TORRES ROA  FERNANDO TORRES ROA "/>
    <n v="589500"/>
    <s v="7100"/>
    <d v="2013-09-10T00:00:00"/>
    <d v="2013-12-12T00:00:00"/>
    <s v="NO"/>
    <s v="NO REGISTRA"/>
    <s v="NO REGISTRA"/>
    <s v="NO REGISTRA"/>
    <n v="20679"/>
    <d v="2018-11-07T00:00:00"/>
    <s v="NO REGISTRA"/>
    <s v="NO REGISTRA"/>
    <s v="NO REGISTRA"/>
    <s v="NO REGISTRA"/>
    <s v="NO"/>
    <s v="NO REGISTRA"/>
    <n v="589500"/>
    <n v="11.837587100142573"/>
    <x v="100"/>
    <d v="2025-08-05T00:00:00"/>
    <s v="PRESCRIPCIÓN"/>
    <s v="LUIS ENRIQUE MONCADA RAMÍREZ"/>
  </r>
  <r>
    <x v="0"/>
    <s v="195643"/>
    <s v="120111291"/>
    <s v="2011"/>
    <s v="VSP"/>
    <s v="CC"/>
    <s v="39801195"/>
    <s v="JASMIN LUCERO AGUILAR GUTIERREZ"/>
    <n v="589500"/>
    <s v="3325"/>
    <d v="2013-07-18T00:00:00"/>
    <d v="2014-11-29T00:00:00"/>
    <s v="NO"/>
    <s v="NO REGISTRA"/>
    <s v="NO REGISTRA"/>
    <s v="NO REGISTRA"/>
    <n v="25268"/>
    <d v="2019-11-07T00:00:00"/>
    <s v="NO REGISTRA"/>
    <s v="NO REGISTRA"/>
    <s v="NO REGISTRA"/>
    <s v="NO REGISTRA"/>
    <s v="NO"/>
    <s v="NO REGISTRA"/>
    <n v="589500"/>
    <n v="11.837587100142573"/>
    <x v="55"/>
    <d v="2025-08-05T00:00:00"/>
    <s v="PRESCRIPCIÓN"/>
    <s v="LUIS ENRIQUE MONCADA RAMÍREZ"/>
  </r>
  <r>
    <x v="0"/>
    <s v="196929"/>
    <s v="620117013"/>
    <s v="2011"/>
    <s v="VSP"/>
    <s v="NI"/>
    <s v="830085333"/>
    <s v="MICROBIOLOGOS ASOCIADOS LTDA "/>
    <n v="589500"/>
    <s v="8239"/>
    <d v="2013-12-10T00:00:00"/>
    <d v="2014-04-18T00:00:00"/>
    <s v="NO"/>
    <s v="NO REGISTRA"/>
    <s v="NO REGISTRA"/>
    <s v="NO REGISTRA"/>
    <n v="22368"/>
    <d v="2019-03-21T00:00:00"/>
    <s v="NO REGISTRA"/>
    <s v="NO REGISTRA"/>
    <s v="NO REGISTRA"/>
    <s v="NO REGISTRA"/>
    <s v="NO"/>
    <s v="NO REGISTRA"/>
    <n v="589500"/>
    <n v="11.837587100142573"/>
    <x v="110"/>
    <d v="2025-08-05T00:00:00"/>
    <s v="PRESCRIPCIÓN"/>
    <s v="LUIS ENRIQUE MONCADA RAMÍREZ"/>
  </r>
  <r>
    <x v="0"/>
    <s v="197365"/>
    <s v="120122737"/>
    <s v="2012"/>
    <s v="VSP"/>
    <s v="CC"/>
    <s v="83200018"/>
    <s v="ALVARO ENRIQUE SALDAÑA VALDEZ  ALVARO ENRIQUE SALDAÑA VALDEZ "/>
    <n v="589500"/>
    <s v="11103"/>
    <d v="2013-12-10T00:00:00"/>
    <d v="2014-04-30T00:00:00"/>
    <s v="NO"/>
    <s v="NO REGISTRA"/>
    <s v="NO REGISTRA"/>
    <s v="NO REGISTRA"/>
    <n v="22338"/>
    <d v="2019-03-20T00:00:00"/>
    <s v="NO REGISTRA"/>
    <s v="NO REGISTRA"/>
    <s v="NO REGISTRA"/>
    <s v="NO REGISTRA"/>
    <s v="NO"/>
    <s v="NO REGISTRA"/>
    <n v="589500"/>
    <n v="11.837587100142573"/>
    <x v="101"/>
    <d v="2025-08-05T00:00:00"/>
    <s v="PRESCRIPCIÓN"/>
    <s v="LUIS ENRIQUE MONCADA RAMÍREZ"/>
  </r>
  <r>
    <x v="0"/>
    <s v="197412"/>
    <s v="120121406"/>
    <s v="2012"/>
    <s v="VSP"/>
    <s v="CC"/>
    <s v="52167402"/>
    <s v="ERIKA  RODRIGUEZ "/>
    <n v="589500"/>
    <s v="10696"/>
    <d v="2013-12-10T00:00:00"/>
    <d v="2014-05-21T00:00:00"/>
    <s v="SI"/>
    <s v="NO REGISTRA"/>
    <s v="NO REGISTRA"/>
    <s v="NO REGISTRA"/>
    <n v="22702"/>
    <d v="2019-05-02T00:00:00"/>
    <s v="NO REGISTRA"/>
    <s v="NO REGISTRA"/>
    <s v="NO REGISTRA"/>
    <s v="NO REGISTRA"/>
    <s v="NO"/>
    <s v="NO REGISTRA"/>
    <n v="589500"/>
    <n v="11.837587100142573"/>
    <x v="50"/>
    <d v="2025-08-05T00:00:00"/>
    <s v="PRESCRIPCIÓN"/>
    <s v="LUIS ENRIQUE MONCADA RAMÍREZ"/>
  </r>
  <r>
    <x v="0"/>
    <s v="198402"/>
    <s v="120121812"/>
    <s v="2012"/>
    <s v="VSP"/>
    <s v="CC"/>
    <s v="13706441"/>
    <s v="PEDRO  JOSÉ PEÑA  VARGAS"/>
    <n v="589500"/>
    <s v="8597"/>
    <d v="2013-12-10T00:00:00"/>
    <d v="2014-04-24T00:00:00"/>
    <s v="SI"/>
    <s v="NO REGISTRA"/>
    <s v="NO REGISTRA"/>
    <s v="NO REGISTRA"/>
    <n v="22465"/>
    <d v="2019-04-01T00:00:00"/>
    <s v="NO REGISTRA"/>
    <n v="1772"/>
    <d v="2024-07-26T00:00:00"/>
    <s v="NO REGISTRA"/>
    <s v="NO"/>
    <s v="NO REGISTRA"/>
    <n v="589500"/>
    <n v="11.837587100142573"/>
    <x v="111"/>
    <d v="2025-08-05T00:00:00"/>
    <s v="PRESCRIPCIÓN"/>
    <s v="LUIS ENRIQUE MONCADA RAMÍREZ"/>
  </r>
  <r>
    <x v="0"/>
    <s v="197281"/>
    <s v="420121388"/>
    <s v="2012"/>
    <s v="VSP"/>
    <s v="CC"/>
    <s v="46369523"/>
    <s v="JAIDIVI   ABELLA  ORTEGA"/>
    <n v="589000"/>
    <s v="7987"/>
    <d v="2013-12-10T00:00:00"/>
    <d v="2014-04-21T00:00:00"/>
    <s v="SI"/>
    <s v="NO REGISTRA"/>
    <s v="NO REGISTRA"/>
    <s v="NO REGISTRA"/>
    <n v="22424"/>
    <d v="2019-03-27T00:00:00"/>
    <s v="NO REGISTRA"/>
    <s v="NO REGISTRA"/>
    <s v="NO REGISTRA"/>
    <s v="NO REGISTRA"/>
    <s v="NO"/>
    <s v="NO REGISTRA"/>
    <n v="589000"/>
    <n v="11.827546737886303"/>
    <x v="105"/>
    <d v="2025-08-05T00:00:00"/>
    <s v="PRESCRIPCIÓN"/>
    <s v="LUIS ENRIQUE MONCADA RAMÍREZ"/>
  </r>
  <r>
    <x v="0"/>
    <s v="188994"/>
    <s v="4242009"/>
    <s v="2009"/>
    <s v="VSP"/>
    <s v="CC"/>
    <s v="14274327"/>
    <s v="GERMAN    RICO   VANEGAS"/>
    <n v="566700"/>
    <s v="16810"/>
    <d v="2012-05-17T00:00:00"/>
    <d v="2012-07-04T00:00:00"/>
    <s v="SI"/>
    <s v="NO REGISTRA"/>
    <s v="NO REGISTRA"/>
    <s v="NO REGISTRA"/>
    <n v="12850"/>
    <d v="2017-05-17T00:00:00"/>
    <s v="NO REGISTRA"/>
    <s v="NO REGISTRA"/>
    <s v="NO REGISTRA"/>
    <s v="NO REGISTRA"/>
    <s v="NO"/>
    <s v="NO REGISTRA"/>
    <n v="566700"/>
    <n v="11.379746581256653"/>
    <x v="112"/>
    <d v="2025-08-05T00:00:00"/>
    <s v="PRESCRIPCIÓN"/>
    <s v="LUIS ENRIQUE MONCADA RAMÍREZ"/>
  </r>
  <r>
    <x v="0"/>
    <s v="216788"/>
    <s v="IA7762009"/>
    <s v="2009"/>
    <s v="VSP"/>
    <s v="CC"/>
    <s v="19268957"/>
    <s v="JUAN DE JESUS MAHECHA CARDENAS"/>
    <n v="566700"/>
    <s v="29523"/>
    <d v="2012-09-18T00:00:00"/>
    <d v="2012-09-18T00:00:00"/>
    <s v="SI"/>
    <s v="NO REGISTRA"/>
    <s v="NO REGISTRA"/>
    <s v="NO REGISTRA"/>
    <n v="14596"/>
    <d v="2017-09-28T00:00:00"/>
    <s v="NO REGISTRA"/>
    <n v="32541"/>
    <d v="2021-10-02T00:00:00"/>
    <s v="NO REGISTRA"/>
    <s v="NO"/>
    <s v="NO REGISTRA"/>
    <n v="566700"/>
    <n v="11.379746581256653"/>
    <x v="113"/>
    <d v="2025-08-05T00:00:00"/>
    <s v="PRESCRIPCIÓN"/>
    <s v="LUIS ENRIQUE MONCADA RAMÍREZ"/>
  </r>
  <r>
    <x v="0"/>
    <s v="141446"/>
    <s v="5017"/>
    <s v="2015"/>
    <s v="VSP"/>
    <s v="CC"/>
    <s v="43833418"/>
    <s v="MARLENY  GALLEGO  TORREZ"/>
    <n v="520820"/>
    <s v="3956"/>
    <d v="2018-06-28T00:00:00"/>
    <d v="2019-02-26T00:00:00"/>
    <s v="NO"/>
    <s v="NO REGISTRA"/>
    <s v="NO REGISTRA"/>
    <s v="NO REGISTRA"/>
    <n v="6774"/>
    <d v="2023-07-18T00:00:00"/>
    <s v="NO REGISTRA"/>
    <s v="NO REGISTRA"/>
    <s v="NO REGISTRA"/>
    <s v="NO REGISTRA"/>
    <s v="NO"/>
    <s v="NO REGISTRA"/>
    <n v="520820"/>
    <n v="10.458442940621298"/>
    <x v="114"/>
    <d v="2025-08-05T00:00:00"/>
    <s v="PRESCRIPCIÓN"/>
    <s v="LUIS ENRIQUE MONCADA RAMÍREZ"/>
  </r>
  <r>
    <x v="0"/>
    <s v="1045"/>
    <s v="1045"/>
    <s v="2013"/>
    <s v="VSP"/>
    <s v="CC"/>
    <s v="28034587"/>
    <s v="MATILDE  MURCIA NOVOA"/>
    <n v="513000"/>
    <s v="3746"/>
    <d v="2014-07-10T00:00:00"/>
    <d v="2014-11-28T00:00:00"/>
    <s v="NO"/>
    <s v="NO REGISTRA"/>
    <s v="NO REGISTRA"/>
    <s v="NO REGISTRA"/>
    <n v="25250"/>
    <d v="2019-11-07T00:00:00"/>
    <s v="NO REGISTRA"/>
    <s v="NO REGISTRA"/>
    <s v="NO REGISTRA"/>
    <s v="NO REGISTRA"/>
    <s v="NO"/>
    <s v="NO REGISTRA"/>
    <n v="513000"/>
    <n v="10.301411674933231"/>
    <x v="115"/>
    <d v="2025-08-05T00:00:00"/>
    <s v="PRESCRIPCIÓN"/>
    <s v="LUIS ENRIQUE MONCADA RAMÍREZ"/>
  </r>
  <r>
    <x v="0"/>
    <s v="1074"/>
    <s v="1074"/>
    <s v="2013"/>
    <s v="VSP"/>
    <s v="CC"/>
    <s v="52188096"/>
    <s v="CLORITH  DEL PILAR MELO FLORIDO"/>
    <n v="513000"/>
    <s v="3843"/>
    <d v="2014-07-10T00:00:00"/>
    <d v="2015-02-04T00:00:00"/>
    <s v="SI"/>
    <s v="NO REGISTRA"/>
    <s v="NO REGISTRA"/>
    <s v="NO REGISTRA"/>
    <n v="26344"/>
    <d v="2019-12-11T00:00:00"/>
    <s v="NO REGISTRA"/>
    <s v="NO REGISTRA"/>
    <s v="NO REGISTRA"/>
    <s v="NO REGISTRA"/>
    <s v="NO"/>
    <s v="NO REGISTRA"/>
    <n v="513000"/>
    <n v="10.301411674933231"/>
    <x v="116"/>
    <d v="2025-08-05T00:00:00"/>
    <s v="PRESCRIPCIÓN"/>
    <s v="LUIS ENRIQUE MONCADA RAMÍREZ"/>
  </r>
  <r>
    <x v="0"/>
    <s v="1950"/>
    <s v="1950"/>
    <s v="2013"/>
    <s v="VSP"/>
    <s v="CC"/>
    <s v="51781636"/>
    <s v="MARTHA CECILIA RODRIGUEZ "/>
    <n v="492800"/>
    <s v="5131"/>
    <d v="2014-07-28T00:00:00"/>
    <d v="2014-10-29T00:00:00"/>
    <s v="NO"/>
    <s v="NO REGISTRA"/>
    <s v="NO REGISTRA"/>
    <s v="NO REGISTRA"/>
    <n v="19354"/>
    <d v="2018-06-28T00:00:00"/>
    <s v="NO REGISTRA"/>
    <s v="NO REGISTRA"/>
    <s v="NO REGISTRA"/>
    <s v="NO REGISTRA"/>
    <s v="NO"/>
    <s v="NO REGISTRA"/>
    <n v="1148"/>
    <n v="2.3052671740396394E-2"/>
    <x v="117"/>
    <d v="2025-08-05T00:00:00"/>
    <s v="PRESCRIPCIÓN"/>
    <s v="LUIS ENRIQUE MONCADA RAMÍREZ"/>
  </r>
  <r>
    <x v="0"/>
    <s v="195395"/>
    <n v="120111727"/>
    <s v="2011"/>
    <s v="VSP"/>
    <s v="CC"/>
    <s v="35490948"/>
    <s v="EVA LIGIA ARIAS MADRIGAL"/>
    <n v="491250"/>
    <s v="4709"/>
    <d v="2013-07-22T00:00:00"/>
    <d v="2014-05-05T00:00:00"/>
    <s v="NO"/>
    <s v="NO REGISTRA"/>
    <s v="NO REGISTRA"/>
    <s v="NO REGISTRA"/>
    <n v="22594"/>
    <d v="2019-04-15T00:00:00"/>
    <s v="NO REGISTRA"/>
    <n v="2676"/>
    <d v="2024-11-15T00:00:00"/>
    <s v="NO REGISTRA"/>
    <s v="NO"/>
    <s v="NO REGISTRA"/>
    <n v="491250"/>
    <n v="9.8646559167854768"/>
    <x v="103"/>
    <d v="2025-08-05T00:00:00"/>
    <s v="PRESCRIPCIÓN"/>
    <s v="LUIS ENRIQUE MONCADA RAMÍREZ"/>
  </r>
  <r>
    <x v="0"/>
    <s v="1117"/>
    <s v="1117"/>
    <s v="2013"/>
    <s v="VSP"/>
    <s v="CC"/>
    <s v="19326421"/>
    <s v="JESUS  RODRIGUEZ VARGAS"/>
    <n v="411000"/>
    <s v="3663"/>
    <d v="2014-07-10T00:00:00"/>
    <d v="2014-12-05T00:00:00"/>
    <s v="NO"/>
    <s v="NO REGISTRA"/>
    <s v="NO REGISTRA"/>
    <s v="NO REGISTRA"/>
    <n v="25223"/>
    <d v="2019-11-07T00:00:00"/>
    <s v="NO REGISTRA"/>
    <s v="NO REGISTRA"/>
    <s v="NO REGISTRA"/>
    <s v="NO REGISTRA"/>
    <s v="NO"/>
    <s v="NO REGISTRA"/>
    <n v="411000"/>
    <n v="8.2531777746541088"/>
    <x v="70"/>
    <d v="2025-08-08T00:00:00"/>
    <s v="PRESCRIPCIÓN"/>
    <s v="LUIS ENRIQUE MONCADA RAMÍREZ"/>
  </r>
  <r>
    <x v="0"/>
    <s v="2793"/>
    <s v="2793"/>
    <s v="2013"/>
    <s v="VSP"/>
    <s v="CC"/>
    <s v="52392296"/>
    <s v="SONIA PATRICIA CUBIDES TIQUE"/>
    <n v="411000"/>
    <s v="5610"/>
    <d v="2014-08-11T00:00:00"/>
    <d v="2014-12-19T00:00:00"/>
    <s v="NO"/>
    <s v="NO REGISTRA"/>
    <s v="NO REGISTRA"/>
    <s v="NO REGISTRA"/>
    <n v="19405"/>
    <d v="2018-06-28T00:00:00"/>
    <s v="NO REGISTRA"/>
    <n v="7437"/>
    <d v="2023-11-09T00:00:00"/>
    <s v="POSITIVA"/>
    <s v="NO"/>
    <s v="NO REGISTRA"/>
    <n v="411000"/>
    <n v="8.2531777746541088"/>
    <x v="118"/>
    <d v="2025-08-08T00:00:00"/>
    <s v="PRESCRIPCIÓN"/>
    <s v="LUIS ENRIQUE MONCADA RAMÍREZ"/>
  </r>
  <r>
    <x v="0"/>
    <s v="4839"/>
    <s v="4839"/>
    <s v="2013"/>
    <s v="VSP"/>
    <s v="CC"/>
    <s v="50917656"/>
    <s v="DIANA PATRICIA CABRERA "/>
    <n v="411000"/>
    <s v="1937"/>
    <d v="2015-04-20T00:00:00"/>
    <d v="2017-03-21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411000"/>
    <n v="8.2531777746541088"/>
    <x v="119"/>
    <d v="2025-08-08T00:00:00"/>
    <s v="PRESCRIPCIÓN"/>
    <s v="LUIS ENRIQUE MONCADA RAMÍREZ"/>
  </r>
  <r>
    <x v="0"/>
    <s v="195550"/>
    <s v="120115260"/>
    <s v="2011"/>
    <s v="VSP"/>
    <s v="CC"/>
    <s v="41620530"/>
    <s v="MARGARITA ROSA HERNANDEZ DIAZ"/>
    <n v="410666"/>
    <s v="11231"/>
    <d v="2014-02-14T00:00:00"/>
    <d v="2014-08-11T00:00:00"/>
    <s v="SI"/>
    <s v="NO REGISTRA"/>
    <s v="NO REGISTRA"/>
    <s v="NO REGISTRA"/>
    <n v="23497"/>
    <d v="2019-06-26T00:00:00"/>
    <s v="NO REGISTRA"/>
    <s v="NO REGISTRA"/>
    <s v="NO REGISTRA"/>
    <s v="NO REGISTRA"/>
    <s v="NO"/>
    <s v="NO REGISTRA"/>
    <n v="410666"/>
    <n v="8.2464708126669208"/>
    <x v="120"/>
    <d v="2025-08-08T00:00:00"/>
    <s v="PRESCRIPCIÓN"/>
    <s v="LUIS ENRIQUE MONCADA RAMÍREZ"/>
  </r>
  <r>
    <x v="0"/>
    <s v="195346"/>
    <s v="420115610"/>
    <s v="2011"/>
    <s v="VSP"/>
    <s v="CC"/>
    <s v="1026256186"/>
    <s v="JHON JAIRO SOTELO HERNANDEZ"/>
    <n v="393500"/>
    <s v="7990"/>
    <d v="2013-12-10T00:00:00"/>
    <d v="2014-04-22T00:00:00"/>
    <s v="SI"/>
    <s v="NO REGISTRA"/>
    <s v="NO REGISTRA"/>
    <s v="NO REGISTRA"/>
    <n v="22303"/>
    <d v="2019-03-20T00:00:00"/>
    <s v="NO REGISTRA"/>
    <s v="NO REGISTRA"/>
    <s v="NO REGISTRA"/>
    <s v="NO REGISTRA"/>
    <s v="NO"/>
    <s v="NO REGISTRA"/>
    <n v="393500"/>
    <n v="7.9017650956846524"/>
    <x v="121"/>
    <d v="2025-08-08T00:00:00"/>
    <s v="PRESCRIPCIÓN"/>
    <s v="LUIS ENRIQUE MONCADA RAMÍREZ"/>
  </r>
  <r>
    <x v="0"/>
    <s v="195123"/>
    <s v="120111991"/>
    <s v="2011"/>
    <s v="VSP"/>
    <s v="CC"/>
    <s v="1000617"/>
    <s v="JOSE VICENTE TOLOSA POVEDA"/>
    <n v="393000"/>
    <s v="5171"/>
    <d v="2013-10-10T00:00:00"/>
    <d v="2014-02-24T00:00:00"/>
    <s v="NO"/>
    <s v="NO REGISTRA"/>
    <s v="NO REGISTRA"/>
    <s v="NO REGISTRA"/>
    <n v="21477"/>
    <d v="2019-01-21T00:00:00"/>
    <s v="NO REGISTRA"/>
    <s v="NO REGISTRA"/>
    <s v="NO REGISTRA"/>
    <s v="NO REGISTRA"/>
    <s v="NO"/>
    <s v="NO REGISTRA"/>
    <n v="393000"/>
    <n v="7.891724733428382"/>
    <x v="122"/>
    <d v="2025-08-08T00:00:00"/>
    <s v="PRESCRIPCIÓN"/>
    <s v="LUIS ENRIQUE MONCADA RAMÍREZ"/>
  </r>
  <r>
    <x v="0"/>
    <s v="195217"/>
    <s v="120114971"/>
    <s v="2011"/>
    <s v="VSP"/>
    <s v="CC"/>
    <s v="5608978"/>
    <s v="LUIS EDUARDO VASQUEZ "/>
    <n v="393000"/>
    <s v="5326"/>
    <d v="2013-09-10T00:00:00"/>
    <d v="2014-03-12T00:00:00"/>
    <s v="NO"/>
    <s v="NO REGISTRA"/>
    <s v="NO REGISTRA"/>
    <s v="NO REGISTRA"/>
    <n v="21122"/>
    <d v="2018-12-28T00:00:00"/>
    <s v="NO REGISTRA"/>
    <s v="NO REGISTRA"/>
    <s v="NO REGISTRA"/>
    <s v="NO REGISTRA"/>
    <s v="NO"/>
    <s v="NO REGISTRA"/>
    <n v="393000"/>
    <n v="7.891724733428382"/>
    <x v="123"/>
    <d v="2025-08-08T00:00:00"/>
    <s v="PRESCRIPCIÓN"/>
    <s v="LUIS ENRIQUE MONCADA RAMÍREZ"/>
  </r>
  <r>
    <x v="0"/>
    <s v="197095"/>
    <s v="420122890"/>
    <s v="2012"/>
    <s v="VSP"/>
    <s v="CC"/>
    <s v="71610406"/>
    <s v="NELSON ALBEIRO JIMENEZ ESCOBAR  NELSON ALBEIRO JIMENEZ ESCOBAR "/>
    <n v="393000"/>
    <s v="8009"/>
    <d v="2013-11-12T00:00:00"/>
    <d v="2014-02-12T00:00:00"/>
    <s v="NO"/>
    <s v="NO REGISTRA"/>
    <s v="NO REGISTRA"/>
    <s v="NO REGISTRA"/>
    <n v="21720"/>
    <d v="2019-02-01T00:00:00"/>
    <s v="NO REGISTRA"/>
    <s v="NO REGISTRA"/>
    <s v="NO REGISTRA"/>
    <s v="NO REGISTRA"/>
    <s v="NO"/>
    <s v="NO REGISTRA"/>
    <n v="393000"/>
    <n v="7.891724733428382"/>
    <x v="124"/>
    <d v="2025-08-08T00:00:00"/>
    <s v="PRESCRIPCIÓN"/>
    <s v="LUIS ENRIQUE MONCADA RAMÍREZ"/>
  </r>
  <r>
    <x v="0"/>
    <s v="195013"/>
    <s v="120118322"/>
    <s v="2011"/>
    <s v="VSP"/>
    <s v="CC"/>
    <s v="52061652"/>
    <s v="YAMILE RICAURTE FLOREZ  YAMILE RICAURTE FLOREZ "/>
    <n v="393000"/>
    <s v="7436"/>
    <d v="2013-11-15T00:00:00"/>
    <d v="2014-02-11T00:00:00"/>
    <s v="NO"/>
    <s v="NO REGISTRA"/>
    <s v="NO REGISTRA"/>
    <s v="NO REGISTRA"/>
    <n v="21736"/>
    <d v="2019-02-01T00:00:00"/>
    <s v="NO REGISTRA"/>
    <s v="NO REGISTRA"/>
    <s v="NO REGISTRA"/>
    <s v="NO REGISTRA"/>
    <s v="NO"/>
    <s v="NO REGISTRA"/>
    <n v="393000"/>
    <n v="7.891724733428382"/>
    <x v="125"/>
    <d v="2025-08-08T00:00:00"/>
    <s v="PRESCRIPCIÓN"/>
    <s v="LUIS ENRIQUE MONCADA RAMÍREZ"/>
  </r>
  <r>
    <x v="0"/>
    <s v="195362"/>
    <s v="120117911"/>
    <s v="2011"/>
    <s v="VSP"/>
    <s v="CC"/>
    <s v="1030844429"/>
    <s v="CRISTIAN   MARTINEZ "/>
    <n v="393000"/>
    <s v="11073"/>
    <d v="2013-12-10T00:00:00"/>
    <d v="2014-04-23T00:00:00"/>
    <s v="SI"/>
    <s v="NO REGISTRA"/>
    <s v="NO REGISTRA"/>
    <s v="NO REGISTRA"/>
    <n v="22311"/>
    <d v="2019-03-20T00:00:00"/>
    <s v="NO REGISTRA"/>
    <n v="1785"/>
    <s v="NO REGISTRA"/>
    <s v="NO REGISTRA"/>
    <s v="NO"/>
    <s v="NO REGISTRA"/>
    <n v="393000"/>
    <n v="7.891724733428382"/>
    <x v="90"/>
    <d v="2025-08-08T00:00:00"/>
    <s v="PRESCRIPCIÓN"/>
    <s v="LUIS ENRIQUE MONCADA RAMÍREZ"/>
  </r>
  <r>
    <x v="0"/>
    <s v="195587"/>
    <s v="120112326"/>
    <s v="2011"/>
    <s v="VSP"/>
    <s v="CC"/>
    <s v="79714795"/>
    <s v="JOSE ANCISAR CUCA FORERO  JOSE ANCISAR CUCA FORERO "/>
    <n v="393000"/>
    <s v="9124"/>
    <d v="2013-12-16T00:00:00"/>
    <d v="2014-09-10T00:00:00"/>
    <s v="NO"/>
    <s v="NO REGISTRA"/>
    <s v="NO REGISTRA"/>
    <s v="NO REGISTRA"/>
    <n v="23507"/>
    <d v="2019-06-26T00:00:00"/>
    <s v="NO REGISTRA"/>
    <s v="NO REGISTRA"/>
    <s v="NO REGISTRA"/>
    <s v="NO REGISTRA"/>
    <s v="NO"/>
    <s v="NO REGISTRA"/>
    <n v="393000"/>
    <n v="7.891724733428382"/>
    <x v="126"/>
    <d v="2025-08-08T00:00:00"/>
    <s v="PRESCRIPCIÓN"/>
    <s v="LUIS ENRIQUE MONCADA RAMÍREZ"/>
  </r>
  <r>
    <x v="0"/>
    <s v="194393"/>
    <s v="120113409"/>
    <s v="2011"/>
    <s v="VSP"/>
    <s v="CC"/>
    <s v="41679068"/>
    <s v="ROSA ELENA NAVARRO ROJAS  ROSA ELENA NAVARRO ROJAS "/>
    <n v="393000"/>
    <s v="7103"/>
    <d v="2013-09-10T00:00:00"/>
    <d v="2013-12-12T00:00:00"/>
    <s v="NO"/>
    <s v="NO REGISTRA"/>
    <s v="NO REGISTRA"/>
    <s v="NO REGISTRA"/>
    <n v="20698"/>
    <d v="2018-11-07T00:00:00"/>
    <d v="2018-12-05T00:00:00"/>
    <s v="NO REGISTRA"/>
    <s v="NO REGISTRA"/>
    <s v="NO REGISTRA"/>
    <s v="NO"/>
    <s v="NO REGISTRA"/>
    <n v="393000"/>
    <n v="7.891724733428382"/>
    <x v="127"/>
    <d v="2025-08-08T00:00:00"/>
    <s v="PRESCRIPCIÓN"/>
    <s v="LUIS ENRIQUE MONCADA RAMÍREZ"/>
  </r>
  <r>
    <x v="0"/>
    <s v="197249"/>
    <s v="120121772"/>
    <s v="2012"/>
    <s v="VSP"/>
    <s v="CC"/>
    <s v="79616154"/>
    <s v="JOSE  SAMUEL OCTAVIO  CASTIBLANCO"/>
    <n v="393000"/>
    <s v="10203"/>
    <d v="2013-12-10T00:00:00"/>
    <d v="2014-04-15T00:00:00"/>
    <s v="SI"/>
    <s v="NO REGISTRA"/>
    <s v="NO REGISTRA"/>
    <s v="NO REGISTRA"/>
    <n v="22271"/>
    <d v="2019-03-20T00:00:00"/>
    <s v="NO REGISTRA"/>
    <s v="NO REGISTRA"/>
    <s v="NO REGISTRA"/>
    <s v="NO REGISTRA"/>
    <s v="NO"/>
    <s v="NO REGISTRA"/>
    <n v="393000"/>
    <n v="7.891724733428382"/>
    <x v="128"/>
    <d v="2025-08-08T00:00:00"/>
    <s v="PRESCRIPCIÓN"/>
    <s v="LUIS ENRIQUE MONCADA RAMÍREZ"/>
  </r>
  <r>
    <x v="0"/>
    <s v="195361"/>
    <s v="520117712"/>
    <s v="2011"/>
    <s v="VSP"/>
    <s v="CC"/>
    <s v="1015397159"/>
    <s v="DANNY ALBERTO AVILA SOTELO"/>
    <n v="393000"/>
    <s v="8294"/>
    <d v="2013-12-10T00:00:00"/>
    <d v="2014-04-23T00:00:00"/>
    <s v="SI"/>
    <s v="NO REGISTRA"/>
    <s v="NO REGISTRA"/>
    <s v="NO REGISTRA"/>
    <n v="22437"/>
    <d v="2019-03-27T00:00:00"/>
    <s v="NO REGISTRA"/>
    <s v="NO REGISTRA"/>
    <s v="NO REGISTRA"/>
    <s v="NO REGISTRA"/>
    <s v="NO"/>
    <s v="NO REGISTRA"/>
    <n v="393000"/>
    <n v="7.891724733428382"/>
    <x v="90"/>
    <d v="2025-08-08T00:00:00"/>
    <s v="PRESCRIPCIÓN"/>
    <s v="LUIS ENRIQUE MONCADA RAMÍREZ"/>
  </r>
  <r>
    <x v="0"/>
    <s v="196290"/>
    <s v="120115312"/>
    <s v="2011"/>
    <s v="VSP"/>
    <s v="CC"/>
    <s v="53016255"/>
    <s v="NELSY KARINA JAMAICA GARZON"/>
    <n v="393000"/>
    <s v="8285"/>
    <d v="2013-12-10T00:00:00"/>
    <d v="2014-04-23T00:00:00"/>
    <s v="SI"/>
    <s v="NO REGISTRA"/>
    <s v="NO REGISTRA"/>
    <s v="NO REGISTRA"/>
    <n v="22450"/>
    <d v="2019-03-27T00:00:00"/>
    <d v="2019-04-22T00:00:00"/>
    <n v="9678"/>
    <d v="2023-10-07T00:00:00"/>
    <s v="NO REGISTRA"/>
    <s v="NO"/>
    <s v="NO REGISTRA"/>
    <n v="393000"/>
    <n v="7.891724733428382"/>
    <x v="129"/>
    <d v="2025-08-08T00:00:00"/>
    <s v="PRESCRIPCIÓN"/>
    <s v="LUIS ENRIQUE MONCADA RAMÍREZ"/>
  </r>
  <r>
    <x v="0"/>
    <s v="197390"/>
    <s v="420123935"/>
    <s v="2012"/>
    <s v="VSP"/>
    <s v="CC"/>
    <s v="16514297"/>
    <s v="DAVID VELASQUEZ  DAVID VELASQUEZ "/>
    <n v="393000"/>
    <s v="11172"/>
    <d v="2013-12-10T00:00:00"/>
    <d v="2014-05-16T00:00:00"/>
    <s v="SI"/>
    <s v="NO REGISTRA"/>
    <s v="NO REGISTRA"/>
    <s v="NO REGISTRA"/>
    <n v="22691"/>
    <d v="2019-04-29T00:00:00"/>
    <s v="NO REGISTRA"/>
    <s v="NO REGISTRA"/>
    <s v="NO REGISTRA"/>
    <s v="NO REGISTRA"/>
    <s v="NO"/>
    <s v="NO REGISTRA"/>
    <n v="393000"/>
    <n v="7.891724733428382"/>
    <x v="46"/>
    <d v="2025-08-08T00:00:00"/>
    <s v="PRESCRIPCIÓN"/>
    <s v="LUIS ENRIQUE MONCADA RAMÍREZ"/>
  </r>
  <r>
    <x v="0"/>
    <s v="194840"/>
    <s v="420112490"/>
    <s v="2011"/>
    <s v="VSP"/>
    <s v="CC"/>
    <s v="79531215"/>
    <s v="OSCAR HERNANDO ROMERO TORRES"/>
    <n v="393000"/>
    <s v="7329"/>
    <d v="2013-10-17T00:00:00"/>
    <d v="2014-01-21T00:00:00"/>
    <s v="SI"/>
    <s v="NO REGISTRA"/>
    <s v="NO REGISTRA"/>
    <s v="NO REGISTRA"/>
    <n v="21270"/>
    <d v="2019-01-15T00:00:00"/>
    <s v="NO REGISTRA"/>
    <s v="NO REGISTRA"/>
    <s v="NO REGISTRA"/>
    <s v="NO REGISTRA"/>
    <s v="NO"/>
    <s v="NO REGISTRA"/>
    <n v="393000"/>
    <n v="7.891724733428382"/>
    <x v="130"/>
    <d v="2025-08-08T00:00:00"/>
    <s v="PRESCRIPCIÓN"/>
    <s v="LUIS ENRIQUE MONCADA RAMÍREZ"/>
  </r>
  <r>
    <x v="0"/>
    <s v="143535"/>
    <s v="7081"/>
    <s v="2015"/>
    <s v="VSP"/>
    <s v="CC"/>
    <s v="52420739"/>
    <s v="YEISSON  GIOVANNI MUNAR MARIN"/>
    <n v="390621"/>
    <s v="1855"/>
    <d v="2018-04-16T00:00:00"/>
    <d v="2018-10-01T00:00:00"/>
    <s v="NO"/>
    <s v="NO REGISTRA"/>
    <s v="NO REGISTRA"/>
    <s v="NO REGISTRA"/>
    <n v="3834"/>
    <d v="2023-05-03T00:00:00"/>
    <s v="NO REGISTRA"/>
    <s v="NO REGISTRA"/>
    <s v="NO REGISTRA"/>
    <s v="NO REGISTRA"/>
    <s v="NO"/>
    <s v="NO REGISTRA"/>
    <n v="390621"/>
    <n v="7.8439526898130483"/>
    <x v="131"/>
    <d v="2025-08-08T00:00:00"/>
    <s v="PRESCRIPCIÓN"/>
    <s v="LUIS ENRIQUE MONCADA RAMÍREZ"/>
  </r>
  <r>
    <x v="0"/>
    <s v="143535"/>
    <s v="7081"/>
    <s v="2015"/>
    <s v="VSP"/>
    <s v="CC"/>
    <s v="79984040"/>
    <s v="ANA CONSTANZA GONZÁLEZ AGUILAR"/>
    <n v="390621"/>
    <s v="1855"/>
    <d v="2018-04-16T00:00:00"/>
    <d v="2018-10-01T00:00:00"/>
    <s v="NO"/>
    <s v="NO REGISTRA"/>
    <s v="NO REGISTRA"/>
    <s v="NO REGISTRA"/>
    <n v="3835"/>
    <d v="2023-05-03T00:00:00"/>
    <s v="NO REGISTRA"/>
    <s v="NO REGISTRA"/>
    <s v="NO REGISTRA"/>
    <s v="NO REGISTRA"/>
    <s v="NO"/>
    <s v="NO REGISTRA"/>
    <n v="390621"/>
    <n v="7.8439526898130483"/>
    <x v="131"/>
    <d v="2025-08-08T00:00:00"/>
    <s v="PRESCRIPCIÓN"/>
    <s v="LUIS ENRIQUE MONCADA RAMÍREZ"/>
  </r>
  <r>
    <x v="0"/>
    <s v="127409"/>
    <s v="1880"/>
    <s v="2015"/>
    <s v="VSP"/>
    <s v="CC"/>
    <s v="19277197"/>
    <s v="JOSE ANTONIO GONZALEZ "/>
    <n v="344727"/>
    <s v="4492"/>
    <d v="2016-12-12T00:00:00"/>
    <d v="2018-01-11T00:00:00"/>
    <s v="NO"/>
    <s v="NO REGISTRA"/>
    <s v="NO REGISTRA"/>
    <s v="NO REGISTRA"/>
    <n v="36726"/>
    <d v="2022-11-18T00:00:00"/>
    <s v="NO REGISTRA"/>
    <s v="NO REGISTRA"/>
    <s v="NO REGISTRA"/>
    <s v="NO REGISTRA"/>
    <s v="NO"/>
    <s v="NO REGISTRA"/>
    <n v="344727"/>
    <n v="6.9223679190345191"/>
    <x v="132"/>
    <d v="2025-08-11T00:00:00"/>
    <s v="PRESCRIPCIÓN"/>
    <s v="LUIS ENRIQUE MONCADA RAMÍREZ"/>
  </r>
  <r>
    <x v="0"/>
    <s v="195225"/>
    <s v="420115124"/>
    <s v="2011"/>
    <s v="VSP"/>
    <s v="CC"/>
    <s v="21111796"/>
    <s v="MARLENY GAITAN ORTIZ"/>
    <n v="589500"/>
    <s v="2042"/>
    <d v="2013-07-10T00:00:00"/>
    <d v="2014-03-17T00:00:00"/>
    <s v="SI"/>
    <d v="2019-06-21T00:00:00"/>
    <n v="32184"/>
    <s v="NO REGISTRA"/>
    <n v="21892"/>
    <d v="2019-02-19T00:00:00"/>
    <s v="NO REGISTRA"/>
    <n v="32185"/>
    <d v="2024-07-29T00:00:00"/>
    <s v="NO REGISTRA"/>
    <s v="NO"/>
    <s v="NO REGISTRA"/>
    <n v="311732"/>
    <n v="6.2598044137432476"/>
    <x v="133"/>
    <d v="2025-08-11T00:00:00"/>
    <s v="PRESCRIPCIÓN"/>
    <s v="LUIS ENRIQUE MONCADA RAMÍREZ"/>
  </r>
  <r>
    <x v="0"/>
    <s v="599"/>
    <s v="599"/>
    <s v="2013"/>
    <s v="VSP"/>
    <s v="CC"/>
    <s v="52214327"/>
    <s v="ANA YIBER MARTIN GAMEZ"/>
    <n v="308000"/>
    <s v="2836"/>
    <d v="2014-06-10T00:00:00"/>
    <d v="2014-12-04T00:00:00"/>
    <s v="NO"/>
    <s v="NO REGISTRA"/>
    <s v="NO REGISTRA"/>
    <s v="NO REGISTRA"/>
    <n v="25248"/>
    <d v="2019-11-07T00:00:00"/>
    <s v="NO REGISTRA"/>
    <s v="NO REGISTRA"/>
    <s v="NO REGISTRA"/>
    <s v="NO REGISTRA"/>
    <s v="NO"/>
    <s v="NO REGISTRA"/>
    <n v="308000"/>
    <n v="6.1848631498624469"/>
    <x v="42"/>
    <d v="2025-08-11T00:00:00"/>
    <s v="PRESCRIPCIÓN"/>
    <s v="LUIS ENRIQUE MONCADA RAMÍREZ"/>
  </r>
  <r>
    <x v="0"/>
    <s v="834"/>
    <s v="834"/>
    <s v="2013"/>
    <s v="VSP"/>
    <s v="CC"/>
    <s v="27357394"/>
    <s v="GLORIA ESPERANZA  ROSERO DIAZ"/>
    <n v="308000"/>
    <s v="3863"/>
    <d v="2014-07-10T00:00:00"/>
    <d v="2014-11-07T00:00:00"/>
    <s v="NO"/>
    <s v="NO REGISTRA"/>
    <s v="NO REGISTRA"/>
    <s v="NO REGISTRA"/>
    <n v="19799"/>
    <d v="2018-07-16T00:00:00"/>
    <s v="NO REGISTRA"/>
    <n v="19800"/>
    <s v="NO REGISTRA"/>
    <s v="NO REGISTRA"/>
    <s v="NO"/>
    <s v="NO REGISTRA"/>
    <n v="308000"/>
    <n v="6.1848631498624469"/>
    <x v="134"/>
    <d v="2025-08-11T00:00:00"/>
    <s v="PRESCRIPCIÓN"/>
    <s v="LUIS ENRIQUE MONCADA RAMÍREZ"/>
  </r>
  <r>
    <x v="0"/>
    <s v="1716"/>
    <s v="1716"/>
    <s v="2013"/>
    <s v="VSP"/>
    <s v="CC"/>
    <s v="80491164"/>
    <s v="JOHN  FRANCISCO  AGUILAR  MARCELO"/>
    <n v="308000"/>
    <s v="3598"/>
    <d v="2014-06-10T00:00:00"/>
    <d v="2015-01-16T00:00:00"/>
    <s v="NO"/>
    <s v="NO REGISTRA"/>
    <s v="NO REGISTRA"/>
    <s v="NO REGISTRA"/>
    <n v="19408"/>
    <d v="2018-06-28T00:00:00"/>
    <s v="NO REGISTRA"/>
    <n v="9609"/>
    <d v="2023-11-09T00:00:00"/>
    <s v="NO REGISTRA"/>
    <s v="NO"/>
    <s v="NO REGISTRA"/>
    <n v="308000"/>
    <n v="6.1848631498624469"/>
    <x v="14"/>
    <d v="2025-08-11T00:00:00"/>
    <s v="PRESCRIPCIÓN"/>
    <s v="LUIS ENRIQUE MONCADA RAMÍREZ"/>
  </r>
  <r>
    <x v="0"/>
    <s v="1586"/>
    <s v="1586"/>
    <s v="2013"/>
    <s v="VSP"/>
    <s v="CC"/>
    <s v="79821675"/>
    <s v="EDGAR  CUBIDES SANCHEZ"/>
    <n v="308000"/>
    <s v="5359"/>
    <d v="2014-07-11T00:00:00"/>
    <d v="2014-12-31T00:00:00"/>
    <s v="NO"/>
    <s v="NO REGISTRA"/>
    <s v="NO REGISTRA"/>
    <s v="NO REGISTRA"/>
    <n v="18369"/>
    <d v="2018-06-08T00:00:00"/>
    <s v="NO REGISTRA"/>
    <n v="19933"/>
    <s v="NO REGISTRA"/>
    <s v="NO REGISTRA"/>
    <s v="NO"/>
    <s v="NO REGISTRA"/>
    <n v="308000"/>
    <n v="6.1848631498624469"/>
    <x v="135"/>
    <d v="2025-08-11T00:00:00"/>
    <s v="PRESCRIPCIÓN"/>
    <s v="LUIS ENRIQUE MONCADA RAMÍREZ"/>
  </r>
  <r>
    <x v="0"/>
    <s v="1735"/>
    <s v="1735"/>
    <s v="2013"/>
    <s v="VSP"/>
    <s v="CC"/>
    <s v="3241564"/>
    <s v="BENIGNO  ROJAS CASTIBLANCO"/>
    <n v="308000"/>
    <s v="6824"/>
    <d v="2014-09-10T00:00:00"/>
    <d v="2017-03-17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08000"/>
    <n v="6.1848631498624469"/>
    <x v="136"/>
    <d v="2025-08-11T00:00:00"/>
    <s v="PRESCRIPCIÓN"/>
    <s v="LUIS ENRIQUE MONCADA RAMÍREZ"/>
  </r>
  <r>
    <x v="0"/>
    <s v="199262"/>
    <s v="120126178"/>
    <s v="2012"/>
    <s v="VSP"/>
    <s v="CC"/>
    <s v="79596908"/>
    <s v="MARIO ERNESTO RUBIO TORRES"/>
    <n v="308000"/>
    <s v="1613"/>
    <d v="2014-02-14T00:00:00"/>
    <d v="2014-07-22T00:00:00"/>
    <s v="NO"/>
    <s v="NO REGISTRA"/>
    <s v="NO REGISTRA"/>
    <s v="NO REGISTRA"/>
    <n v="23575"/>
    <d v="2019-06-27T00:00:00"/>
    <d v="2019-09-08T00:00:00"/>
    <s v="NO REGISTRA"/>
    <s v="NO REGISTRA"/>
    <s v="NO REGISTRA"/>
    <s v="NO"/>
    <s v="NO REGISTRA"/>
    <n v="308000"/>
    <n v="6.1848631498624469"/>
    <x v="137"/>
    <d v="2025-08-11T00:00:00"/>
    <s v="PRESCRIPCIÓN"/>
    <s v="LUIS ENRIQUE MONCADA RAMÍREZ"/>
  </r>
  <r>
    <x v="0"/>
    <s v="675"/>
    <s v="675"/>
    <s v="2013"/>
    <s v="VSP"/>
    <s v="CC"/>
    <s v="15524511"/>
    <s v="JOSE FERNANDO BEDOYA VASQUEZ"/>
    <n v="308000"/>
    <s v="2108"/>
    <d v="2014-04-11T00:00:00"/>
    <d v="2014-10-17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08000"/>
    <n v="6.1848631498624469"/>
    <x v="138"/>
    <d v="2025-08-11T00:00:00"/>
    <s v="PRESCRIPCIÓN"/>
    <s v="LUIS ENRIQUE MONCADA RAMÍREZ"/>
  </r>
  <r>
    <x v="0"/>
    <s v="197652"/>
    <s v="120125706"/>
    <s v="2012"/>
    <s v="VSP"/>
    <s v="CC"/>
    <s v="53014674"/>
    <s v="DIANA CAROLINA MURCIA  DIANA CAROLINA MURCIA "/>
    <n v="307999"/>
    <s v="415"/>
    <d v="2014-03-10T00:00:00"/>
    <d v="2014-09-16T00:00:00"/>
    <s v="SI"/>
    <s v="NO REGISTRA"/>
    <s v="NO REGISTRA"/>
    <s v="NO REGISTRA"/>
    <n v="23918"/>
    <d v="2019-08-14T00:00:00"/>
    <s v="NO REGISTRA"/>
    <s v="NO REGISTRA"/>
    <s v="NO REGISTRA"/>
    <s v="NO REGISTRA"/>
    <s v="NO"/>
    <s v="NO REGISTRA"/>
    <n v="307999"/>
    <n v="6.1848430691379344"/>
    <x v="139"/>
    <d v="2025-08-11T00:00:00"/>
    <s v="PRESCRIPCIÓN"/>
    <s v="LUIS ENRIQUE MONCADA RAMÍREZ"/>
  </r>
  <r>
    <x v="0"/>
    <s v="194391"/>
    <s v="42011282"/>
    <s v="2011"/>
    <s v="VSP"/>
    <s v="CC"/>
    <s v="36289169"/>
    <s v="MARY LUZ BURGOS BOLA  MARY LUZ BURGOS BOLA "/>
    <n v="295750"/>
    <s v="7105"/>
    <d v="2013-09-10T00:00:00"/>
    <d v="2013-12-12T00:00:00"/>
    <s v="NO"/>
    <s v="NO REGISTRA"/>
    <s v="NO REGISTRA"/>
    <s v="NO REGISTRA"/>
    <n v="20618"/>
    <d v="2018-11-07T00:00:00"/>
    <d v="2018-12-05T00:00:00"/>
    <s v="NO REGISTRA"/>
    <s v="NO REGISTRA"/>
    <s v="NO REGISTRA"/>
    <s v="NO"/>
    <s v="NO REGISTRA"/>
    <n v="295750"/>
    <n v="5.938874274583827"/>
    <x v="127"/>
    <d v="2025-08-11T00:00:00"/>
    <s v="PRESCRIPCIÓN"/>
    <s v="LUIS ENRIQUE MONCADA RAMÍREZ"/>
  </r>
  <r>
    <x v="0"/>
    <s v="195546"/>
    <s v="420115117"/>
    <s v="2011"/>
    <s v="VSP"/>
    <s v="CC"/>
    <s v="91236506"/>
    <s v="HENRY CACERES  HENRY CACERES "/>
    <n v="295750"/>
    <s v="2958"/>
    <d v="2013-08-12T00:00:00"/>
    <d v="2014-08-06T00:00:00"/>
    <s v="SI"/>
    <s v="NO REGISTRA"/>
    <s v="NO REGISTRA"/>
    <s v="NO REGISTRA"/>
    <n v="23388"/>
    <d v="2019-06-20T00:00:00"/>
    <d v="2019-08-02T00:00:00"/>
    <n v="32284"/>
    <d v="2021-09-03T00:00:00"/>
    <s v="NO REGISTRA"/>
    <s v="NO"/>
    <s v="NO REGISTRA"/>
    <n v="295750"/>
    <n v="5.938874274583827"/>
    <x v="140"/>
    <d v="2025-08-11T00:00:00"/>
    <s v="PRESCRIPCIÓN"/>
    <s v="LUIS ENRIQUE MONCADA RAMÍREZ"/>
  </r>
  <r>
    <x v="0"/>
    <s v="156324"/>
    <s v="5"/>
    <s v="2013"/>
    <s v="IVC"/>
    <s v="NI"/>
    <s v="900181897"/>
    <s v="RIAR SOCIEDAD POR ACCIONES SIMPLIFICADA"/>
    <n v="294750"/>
    <s v="1807"/>
    <d v="2013-12-18T00:00:00"/>
    <d v="2014-05-13T00:00:00"/>
    <s v="SI"/>
    <s v="NO REGISTRA"/>
    <s v="NO REGISTRA"/>
    <s v="NO REGISTRA"/>
    <n v="18216"/>
    <d v="2018-06-08T00:00:00"/>
    <s v="NO REGISTRA"/>
    <n v="2669"/>
    <d v="2024-11-15T00:00:00"/>
    <s v="NO REGISTRA"/>
    <s v="NO"/>
    <s v="NO REGISTRA"/>
    <n v="294750"/>
    <n v="5.9187935500712863"/>
    <x v="141"/>
    <d v="2025-08-11T00:00:00"/>
    <s v="PRESCRIPCIÓN"/>
    <s v="LUIS ENRIQUE MONCADA RAMÍREZ"/>
  </r>
  <r>
    <x v="0"/>
    <s v="195059"/>
    <s v="420117345"/>
    <s v="2011"/>
    <s v="VSP"/>
    <s v="CC"/>
    <s v="80150626"/>
    <s v="OSMAN ARLEY COY ORTIZ"/>
    <n v="294750"/>
    <s v="5065"/>
    <d v="2013-10-10T00:00:00"/>
    <d v="2014-02-15T00:00:00"/>
    <s v="NO"/>
    <s v="NO REGISTRA"/>
    <s v="NO REGISTRA"/>
    <s v="NO REGISTRA"/>
    <n v="21756"/>
    <d v="2019-02-01T00:00:00"/>
    <s v="NO REGISTRA"/>
    <s v="NO REGISTRA"/>
    <s v="NO REGISTRA"/>
    <s v="NO REGISTRA"/>
    <s v="NO"/>
    <s v="NO REGISTRA"/>
    <n v="294750"/>
    <n v="5.9187935500712863"/>
    <x v="142"/>
    <d v="2025-08-11T00:00:00"/>
    <s v="PRESCRIPCIÓN"/>
    <s v="LUIS ENRIQUE MONCADA RAMÍREZ"/>
  </r>
  <r>
    <x v="0"/>
    <s v="195910"/>
    <s v="720114160"/>
    <s v="2011"/>
    <s v="VSP"/>
    <s v="CC"/>
    <s v="3213290"/>
    <s v="ALVARO ANTONIO   CIPRIAN URREGO"/>
    <n v="294750"/>
    <s v="10566"/>
    <d v="2013-12-10T00:00:00"/>
    <d v="2014-05-14T00:00:00"/>
    <s v="SI"/>
    <s v="NO REGISTRA"/>
    <s v="NO REGISTRA"/>
    <s v="NO REGISTRA"/>
    <n v="22665"/>
    <d v="2019-04-22T00:00:00"/>
    <s v="NO REGISTRA"/>
    <s v="NO REGISTRA"/>
    <s v="NO REGISTRA"/>
    <s v="NO REGISTRA"/>
    <s v="NO"/>
    <s v="NO REGISTRA"/>
    <n v="294750"/>
    <n v="5.9187935500712863"/>
    <x v="48"/>
    <d v="2025-08-11T00:00:00"/>
    <s v="PRESCRIPCIÓN"/>
    <s v="LUIS ENRIQUE MONCADA RAMÍREZ"/>
  </r>
  <r>
    <x v="0"/>
    <s v="195851"/>
    <s v="720118453"/>
    <s v="2011"/>
    <s v="VSP"/>
    <s v="CC"/>
    <s v="20295344"/>
    <s v="MARIA ELISA PRIETO RODRIGUEZ"/>
    <n v="294750"/>
    <s v="10562"/>
    <d v="2013-12-10T00:00:00"/>
    <d v="2014-04-21T00:00:00"/>
    <s v="SI"/>
    <s v="NO REGISTRA"/>
    <s v="NO REGISTRA"/>
    <s v="NO REGISTRA"/>
    <n v="22419"/>
    <d v="2019-03-27T00:00:00"/>
    <s v="NO REGISTRA"/>
    <s v="NO REGISTRA"/>
    <s v="NO REGISTRA"/>
    <s v="NO REGISTRA"/>
    <s v="NO"/>
    <s v="NO REGISTRA"/>
    <n v="294750"/>
    <n v="5.9187935500712863"/>
    <x v="105"/>
    <d v="2025-08-11T00:00:00"/>
    <s v="PRESCRIPCIÓN"/>
    <s v="LUIS ENRIQUE MONCADA RAMÍREZ"/>
  </r>
  <r>
    <x v="0"/>
    <s v="195720"/>
    <s v="120112640"/>
    <s v="2011"/>
    <s v="VSP"/>
    <s v="CC"/>
    <s v="39721249"/>
    <s v="LUZ PATRICIA HERNANDEZ DONCEL"/>
    <n v="294750"/>
    <s v="7283"/>
    <d v="2013-10-17T00:00:00"/>
    <d v="2015-05-12T00:00:00"/>
    <s v="SI"/>
    <s v="NO REGISTRA"/>
    <s v="NO REGISTRA"/>
    <s v="NO REGISTRA"/>
    <n v="27924"/>
    <d v="2020-09-07T00:00:00"/>
    <s v="NO REGISTRA"/>
    <s v="NO REGISTRA"/>
    <s v="NO REGISTRA"/>
    <s v="NO REGISTRA"/>
    <s v="NO"/>
    <s v="NO REGISTRA"/>
    <n v="294750"/>
    <n v="5.9187935500712863"/>
    <x v="143"/>
    <d v="2025-08-11T00:00:00"/>
    <s v="PRESCRIPCIÓN"/>
    <s v="LUIS ENRIQUE MONCADA RAMÍREZ"/>
  </r>
  <r>
    <x v="0"/>
    <s v="195339"/>
    <s v="420112880"/>
    <s v="2011"/>
    <s v="VSP"/>
    <s v="CC"/>
    <s v="53045308"/>
    <s v="JENY  ORLADIS MANOSALVA OVALLE"/>
    <n v="294750"/>
    <s v="7192"/>
    <d v="2013-10-17T00:00:00"/>
    <d v="2014-01-21T00:00:00"/>
    <s v="NO"/>
    <s v="NO REGISTRA"/>
    <s v="NO REGISTRA"/>
    <s v="NO REGISTRA"/>
    <n v="21307"/>
    <d v="2019-01-15T00:00:00"/>
    <s v="NO REGISTRA"/>
    <n v="31788"/>
    <d v="2021-08-03T00:00:00"/>
    <s v="NO REGISTRA"/>
    <s v="NO"/>
    <s v="NO REGISTRA"/>
    <n v="294750"/>
    <n v="5.9187935500712863"/>
    <x v="130"/>
    <d v="2025-08-12T00:00:00"/>
    <s v="PRESCRIPCIÓN"/>
    <s v="LUIS ENRIQUE MONCADA RAMÍREZ"/>
  </r>
  <r>
    <x v="0"/>
    <s v="195414"/>
    <s v="720118454"/>
    <s v="2011"/>
    <s v="VSP"/>
    <s v="CC"/>
    <s v="52715849"/>
    <s v="ZENAIDA BUITRAGO  ZENAIDA BUITRAGO "/>
    <n v="294750"/>
    <s v="10563"/>
    <d v="2013-12-10T00:00:00"/>
    <d v="2014-05-15T00:00:00"/>
    <s v="SI"/>
    <s v="NO REGISTRA"/>
    <s v="NO REGISTRA"/>
    <s v="NO REGISTRA"/>
    <n v="22682"/>
    <d v="2019-04-29T00:00:00"/>
    <s v="NO REGISTRA"/>
    <s v="NO REGISTRA"/>
    <s v="NO REGISTRA"/>
    <s v="NO REGISTRA"/>
    <s v="NO"/>
    <s v="NO REGISTRA"/>
    <n v="294750"/>
    <n v="5.9187935500712863"/>
    <x v="79"/>
    <d v="2025-08-12T00:00:00"/>
    <s v="PRESCRIPCIÓN"/>
    <s v="LUIS ENRIQUE MONCADA RAMÍREZ"/>
  </r>
  <r>
    <x v="0"/>
    <s v="197293"/>
    <s v="120125645"/>
    <s v="2012"/>
    <s v="VSP"/>
    <s v="CC"/>
    <s v="80491164"/>
    <s v="JOHN  FRANCISCO  AGUILAR  MARCELO"/>
    <n v="294750"/>
    <s v="9540"/>
    <d v="2013-12-10T00:00:00"/>
    <d v="2014-04-22T00:00:00"/>
    <s v="NO"/>
    <s v="NO REGISTRA"/>
    <s v="NO REGISTRA"/>
    <s v="NO REGISTRA"/>
    <n v="22427"/>
    <d v="2019-03-27T00:00:00"/>
    <s v="NO REGISTRA"/>
    <n v="9607"/>
    <d v="2023-11-09T00:00:00"/>
    <s v="NO REGISTRA"/>
    <s v="NO"/>
    <s v="NO REGISTRA"/>
    <n v="294750"/>
    <n v="5.9187935500712863"/>
    <x v="121"/>
    <d v="2025-08-12T00:00:00"/>
    <s v="PRESCRIPCIÓN"/>
    <s v="LUIS ENRIQUE MONCADA RAMÍREZ"/>
  </r>
  <r>
    <x v="0"/>
    <s v="197439"/>
    <s v="120124420"/>
    <s v="2012"/>
    <s v="VSP"/>
    <s v="CC"/>
    <s v="52827524"/>
    <s v="HELENA PAEZ  HELENA PAEZ "/>
    <n v="294750"/>
    <s v="11183"/>
    <d v="2013-12-20T00:00:00"/>
    <d v="2014-06-11T00:00:00"/>
    <s v="NO"/>
    <s v="NO REGISTRA"/>
    <s v="NO REGISTRA"/>
    <s v="NO REGISTRA"/>
    <n v="22919"/>
    <d v="2019-05-17T00:00:00"/>
    <s v="NO REGISTRA"/>
    <s v="NO REGISTRA"/>
    <s v="NO REGISTRA"/>
    <s v="NO REGISTRA"/>
    <s v="NO"/>
    <s v="NO REGISTRA"/>
    <n v="294750"/>
    <n v="5.9187935500712863"/>
    <x v="144"/>
    <d v="2025-08-12T00:00:00"/>
    <s v="PRESCRIPCIÓN"/>
    <s v="LUIS ENRIQUE MONCADA RAMÍREZ"/>
  </r>
  <r>
    <x v="0"/>
    <s v="197319"/>
    <s v="420121846"/>
    <s v="2012"/>
    <s v="VSP"/>
    <s v="CC"/>
    <s v="80235972"/>
    <s v="ALVARO HUMBERTO ALONSO FAJARDO"/>
    <n v="294750"/>
    <s v="10035"/>
    <d v="2013-11-08T00:00:00"/>
    <d v="2014-04-23T00:00:00"/>
    <s v="SI"/>
    <s v="NO REGISTRA"/>
    <s v="NO REGISTRA"/>
    <s v="NO REGISTRA"/>
    <n v="22314"/>
    <d v="2019-03-20T00:00:00"/>
    <s v="NO REGISTRA"/>
    <s v="NO REGISTRA"/>
    <s v="NO REGISTRA"/>
    <s v="NO REGISTRA"/>
    <s v="NO"/>
    <s v="NO REGISTRA"/>
    <n v="294750"/>
    <n v="5.9187935500712863"/>
    <x v="90"/>
    <d v="2025-08-12T00:00:00"/>
    <s v="PRESCRIPCIÓN"/>
    <s v="LUIS ENRIQUE MONCADA RAMÍREZ"/>
  </r>
  <r>
    <x v="0"/>
    <s v="217689"/>
    <s v="120121015"/>
    <s v="2012"/>
    <s v="VSP"/>
    <s v="CC"/>
    <s v="51924314"/>
    <s v="NANCY  OFELIA  MORENO  GIL"/>
    <n v="294750"/>
    <s v="13005"/>
    <d v="2013-12-12T00:00:00"/>
    <d v="2014-05-19T00:00:00"/>
    <s v="SI"/>
    <s v="NO REGISTRA"/>
    <s v="NO REGISTRA"/>
    <s v="NO REGISTRA"/>
    <n v="22695"/>
    <d v="2019-04-30T00:00:00"/>
    <s v="NO REGISTRA"/>
    <s v="NO REGISTRA"/>
    <s v="NO REGISTRA"/>
    <s v="NO REGISTRA"/>
    <s v="NO"/>
    <s v="NO REGISTRA"/>
    <n v="294750"/>
    <n v="5.9187935500712863"/>
    <x v="145"/>
    <d v="2025-08-12T00:00:00"/>
    <s v="PRESCRIPCIÓN"/>
    <s v="LUIS ENRIQUE MONCADA RAMÍREZ"/>
  </r>
  <r>
    <x v="0"/>
    <s v="194189"/>
    <s v="120114067"/>
    <s v="2011"/>
    <s v="VSP"/>
    <s v="CC"/>
    <s v="37655679"/>
    <s v="MIREYA MARTINEZ CARDENAS  MIREYA MARTINEZ CARDENAS "/>
    <n v="294750"/>
    <s v="4261"/>
    <d v="2013-08-09T00:00:00"/>
    <d v="2013-11-22T00:00:00"/>
    <s v="NO"/>
    <s v="NO REGISTRA"/>
    <s v="NO REGISTRA"/>
    <s v="NO REGISTRA"/>
    <n v="20670"/>
    <d v="2018-11-07T00:00:00"/>
    <s v="NO REGISTRA"/>
    <s v="NO REGISTRA"/>
    <s v="NO REGISTRA"/>
    <s v="NO REGISTRA"/>
    <s v="NO"/>
    <s v="NO REGISTRA"/>
    <n v="294750"/>
    <n v="5.9187935500712863"/>
    <x v="91"/>
    <d v="2025-08-12T00:00:00"/>
    <s v="PRESCRIPCIÓN"/>
    <s v="LUIS ENRIQUE MONCADA RAMÍREZ"/>
  </r>
  <r>
    <x v="0"/>
    <s v="194908"/>
    <s v="120112024"/>
    <s v="2011"/>
    <s v="VSP"/>
    <s v="CC"/>
    <s v="82391543"/>
    <s v="JESUS HERNANDO ULLOA CORVACHO  JESUS HERNANDO ULLOA CORVACHO "/>
    <n v="294750"/>
    <s v="7441"/>
    <d v="2013-11-15T00:00:00"/>
    <d v="2014-01-22T00:00:00"/>
    <s v="SI"/>
    <s v="NO REGISTRA"/>
    <s v="NO REGISTRA"/>
    <s v="NO REGISTRA"/>
    <n v="21348"/>
    <d v="2019-01-15T00:00:00"/>
    <s v="NO REGISTRA"/>
    <s v="NO REGISTRA"/>
    <s v="NO REGISTRA"/>
    <s v="NO REGISTRA"/>
    <s v="NO"/>
    <s v="NO REGISTRA"/>
    <n v="294750"/>
    <n v="5.9187935500712863"/>
    <x v="146"/>
    <d v="2025-08-12T00:00:00"/>
    <s v="PRESCRIPCIÓN"/>
    <s v="LUIS ENRIQUE MONCADA RAMÍREZ"/>
  </r>
  <r>
    <x v="0"/>
    <s v="197465"/>
    <s v="120125917"/>
    <s v="2012"/>
    <s v="VSP"/>
    <s v="CC"/>
    <s v="52914310"/>
    <s v="CLARA  MONICA HIGUERA DOTOR"/>
    <n v="294750"/>
    <s v="10788"/>
    <d v="2013-12-20T00:00:00"/>
    <d v="2014-06-20T00:00:00"/>
    <s v="NO"/>
    <s v="NO REGISTRA"/>
    <s v="NO REGISTRA"/>
    <s v="NO REGISTRA"/>
    <n v="23040"/>
    <d v="2019-06-04T00:00:00"/>
    <s v="NO REGISTRA"/>
    <s v="NO REGISTRA"/>
    <s v="NO REGISTRA"/>
    <s v="NO REGISTRA"/>
    <s v="NO"/>
    <s v="NO REGISTRA"/>
    <n v="294750"/>
    <n v="5.9187935500712863"/>
    <x v="147"/>
    <d v="2025-08-12T00:00:00"/>
    <s v="PRESCRIPCIÓN"/>
    <s v="LUIS ENRIQUE MONCADA RAMÍREZ"/>
  </r>
  <r>
    <x v="0"/>
    <s v="197465"/>
    <s v="120125917"/>
    <s v="2012"/>
    <s v="VSP"/>
    <s v="CC"/>
    <s v="19199941"/>
    <s v="HECTOR  HIGUERA SALAMANCA"/>
    <n v="294750"/>
    <s v="10788"/>
    <d v="2013-12-20T00:00:00"/>
    <d v="2014-06-20T00:00:00"/>
    <s v="NO"/>
    <s v="NO REGISTRA"/>
    <s v="NO REGISTRA"/>
    <s v="NO REGISTRA"/>
    <n v="23040"/>
    <d v="2019-06-04T00:00:00"/>
    <s v="NO REGISTRA"/>
    <s v="NO REGISTRA"/>
    <s v="NO REGISTRA"/>
    <s v="NO REGISTRA"/>
    <s v="NO"/>
    <s v="NO REGISTRA"/>
    <n v="294750"/>
    <n v="5.9187935500712863"/>
    <x v="147"/>
    <d v="2025-08-12T00:00:00"/>
    <s v="PRESCRIPCIÓN"/>
    <s v="LUIS ENRIQUE MONCADA RAMÍREZ"/>
  </r>
  <r>
    <x v="0"/>
    <s v="192363"/>
    <s v="A20342009"/>
    <s v="2009"/>
    <s v="VSP"/>
    <s v="CC"/>
    <s v="79378001"/>
    <s v="GUILLERMO  LEGUIZAMON ANGEL"/>
    <n v="283000"/>
    <s v="18117"/>
    <d v="2012-07-27T00:00:00"/>
    <d v="2012-09-12T00:00:00"/>
    <s v="NO"/>
    <s v="NO REGISTRA"/>
    <s v="NO REGISTRA"/>
    <s v="NO REGISTRA"/>
    <n v="13988"/>
    <d v="2017-08-14T00:00:00"/>
    <d v="2017-09-08T00:00:00"/>
    <n v="35580"/>
    <d v="2022-08-19T00:00:00"/>
    <s v="NO REGISTRA"/>
    <s v="NO"/>
    <s v="NO REGISTRA"/>
    <n v="283000"/>
    <n v="5.6828450370489367"/>
    <x v="148"/>
    <d v="2025-08-12T00:00:00"/>
    <s v="PRESCRIPCIÓN"/>
    <s v="LUIS ENRIQUE MONCADA RAMÍREZ"/>
  </r>
  <r>
    <x v="0"/>
    <s v="195512"/>
    <s v="120112541"/>
    <s v="2011"/>
    <s v="VSP"/>
    <s v="CC"/>
    <s v="79258774"/>
    <s v="JUAN MANUEL BETANCOURT CARRILLO"/>
    <n v="294750"/>
    <s v="3279"/>
    <d v="2013-06-17T00:00:00"/>
    <d v="2014-07-03T00:00:00"/>
    <s v="SI"/>
    <s v="NO REGISTRA"/>
    <s v="NO REGISTRA"/>
    <s v="NO REGISTRA"/>
    <n v="23111"/>
    <d v="2019-06-10T00:00:00"/>
    <s v="NO REGISTRA"/>
    <s v="NO REGISTRA"/>
    <s v="NO REGISTRA"/>
    <s v="NO REGISTRA"/>
    <s v="NO"/>
    <s v="NO REGISTRA"/>
    <n v="280892"/>
    <n v="5.640514869776502"/>
    <x v="149"/>
    <d v="2025-08-12T00:00:00"/>
    <s v="PRESCRIPCIÓN"/>
    <s v="LUIS ENRIQUE MONCADA RAMÍREZ"/>
  </r>
  <r>
    <x v="0"/>
    <s v="2268"/>
    <s v="2268"/>
    <s v="2013"/>
    <s v="VSP"/>
    <s v="CC"/>
    <s v="52734732"/>
    <s v="SANLY  ANDREA  RESTREPO  PERALTA "/>
    <n v="246400"/>
    <s v="3543"/>
    <d v="2014-07-11T00:00:00"/>
    <d v="2015-06-05T00:00:00"/>
    <s v="SI"/>
    <s v="NO REGISTRA"/>
    <s v="NO REGISTRA"/>
    <s v="NO REGISTRA"/>
    <n v="29590"/>
    <d v="2020-09-07T00:00:00"/>
    <s v="NO REGISTRA"/>
    <s v="NO REGISTRA"/>
    <s v="NO REGISTRA"/>
    <s v="NO REGISTRA"/>
    <s v="NO"/>
    <s v="NO REGISTRA"/>
    <n v="246400"/>
    <n v="4.9478905198899579"/>
    <x v="150"/>
    <d v="2025-08-12T00:00:00"/>
    <s v="PRESCRIPCIÓN"/>
    <s v="LUIS ENRIQUE MONCADA RAMÍREZ"/>
  </r>
  <r>
    <x v="0"/>
    <s v="191193"/>
    <s v="IA1342010"/>
    <s v="2010"/>
    <s v="VSP"/>
    <s v="CC"/>
    <s v="51930460"/>
    <s v="ROCIO JACQUELINE REYES  ROCIO JACQUELINE REYES "/>
    <n v="566700"/>
    <s v="19126"/>
    <d v="2012-09-10T00:00:00"/>
    <d v="2013-03-06T00:00:00"/>
    <s v="SI"/>
    <s v="NO REGISTRA"/>
    <s v="NO REGISTRA"/>
    <s v="NO REGISTRA"/>
    <n v="15430"/>
    <d v="2018-01-11T00:00:00"/>
    <s v="NO REGISTRA"/>
    <s v="NO REGISTRA"/>
    <d v="2023-09-12T00:00:00"/>
    <s v="POSITIVA"/>
    <s v="SI"/>
    <s v="SI"/>
    <n v="160572"/>
    <n v="3.2244020964276392"/>
    <x v="151"/>
    <d v="2025-08-12T00:00:00"/>
    <s v="PRESCRIPCIÓN"/>
    <s v="LUIS ENRIQUE MONCADA RAMÍREZ"/>
  </r>
  <r>
    <x v="0"/>
    <s v="289911"/>
    <s v="541"/>
    <s v="2018"/>
    <s v="IVC"/>
    <s v="NI"/>
    <s v="899999092"/>
    <s v="INSTITUTO NACIONAL DE CANCEROLOGIA "/>
    <n v="5208280"/>
    <s v="5756"/>
    <d v="2018-07-11T00:00:00"/>
    <d v="2019-08-15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8192"/>
    <n v="0.76692303058294342"/>
    <x v="152"/>
    <d v="2025-08-13T00:00:00"/>
    <s v="PRESCRIPCIÓN"/>
    <s v="LUIS ENRIQUE MONCADA RAMÍREZ"/>
  </r>
  <r>
    <x v="0"/>
    <s v="228989"/>
    <s v="1678"/>
    <s v="2014"/>
    <s v="IVC"/>
    <s v="NI"/>
    <s v="860015888"/>
    <s v="HOSPITAL UNIVERSITARIO CLINICA  SAN RAFAEL"/>
    <n v="4295667"/>
    <s v="1208"/>
    <d v="2015-12-10T00:00:00"/>
    <d v="2017-01-31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32936"/>
    <n v="0.66137874254503104"/>
    <x v="153"/>
    <d v="2025-08-13T00:00:00"/>
    <s v="PRESCRIPCIÓN"/>
    <s v="LUIS ENRIQUE MONCADA RAMÍREZ"/>
  </r>
  <r>
    <x v="0"/>
    <s v="11535"/>
    <s v="3601"/>
    <s v="2014"/>
    <s v="VSP"/>
    <s v="NI"/>
    <s v="800245861"/>
    <s v="CORPORACION CEMENTERIO BRITANICO"/>
    <n v="850334"/>
    <s v="486"/>
    <d v="2016-03-08T00:00:00"/>
    <d v="2016-04-08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830"/>
    <n v="5.6828450370489364E-2"/>
    <x v="154"/>
    <d v="2025-08-14T00:00:00"/>
    <s v="PRESCRIPCIÓN"/>
    <s v="LUIS ENRIQUE MONCADA RAMÍREZ"/>
  </r>
  <r>
    <x v="0"/>
    <s v="126488"/>
    <s v="7562"/>
    <s v="2014"/>
    <s v="VSP"/>
    <s v="NI"/>
    <s v="860016266"/>
    <s v="CORPORACION ESCUELA ECUESTRE BACATA "/>
    <n v="1378908"/>
    <s v="4302"/>
    <d v="2016-11-30T00:00:00"/>
    <d v="2017-02-08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760"/>
    <n v="5.542279965461154E-2"/>
    <x v="155"/>
    <d v="2025-08-14T00:00:00"/>
    <s v="PRESCRIPCIÓN"/>
    <s v="LUIS ENRIQUE MONCADA RAMÍREZ"/>
  </r>
  <r>
    <x v="0"/>
    <s v="14491"/>
    <s v="6437"/>
    <s v="2014"/>
    <s v="VSP"/>
    <s v="NI"/>
    <s v="860035827"/>
    <s v="BANCO COMERCIAL AV VILLAS S.A"/>
    <n v="1149092"/>
    <s v="2130"/>
    <d v="2016-08-10T00:00:00"/>
    <d v="2016-09-30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681"/>
    <n v="5.3836422418120845E-2"/>
    <x v="156"/>
    <d v="2025-08-14T00:00:00"/>
    <s v="PRESCRIPCIÓN"/>
    <s v="LUIS ENRIQUE MONCADA RAMÍREZ"/>
  </r>
  <r>
    <x v="0"/>
    <s v="216875"/>
    <s v="IA8412009"/>
    <s v="2009"/>
    <s v="VSP"/>
    <s v="NI"/>
    <s v="830073554"/>
    <s v="FUNDACION LA FORTALEZA"/>
    <n v="566700"/>
    <s v="18005"/>
    <d v="2012-07-26T00:00:00"/>
    <d v="2012-08-29T00:00:00"/>
    <s v="SI"/>
    <s v="NO REGISTRA"/>
    <s v="NO REGISTRA"/>
    <s v="NO REGISTRA"/>
    <n v="13356"/>
    <d v="2017-06-28T00:00:00"/>
    <d v="2017-08-16T00:00:00"/>
    <s v="NO REGISTRA"/>
    <s v="NO REGISTRA"/>
    <s v="NO REGISTRA"/>
    <s v="NO"/>
    <s v="NO REGISTRA"/>
    <n v="2646"/>
    <n v="5.3133597060181934E-2"/>
    <x v="157"/>
    <d v="2025-08-14T00:00:00"/>
    <s v="PRESCRIPCIÓN"/>
    <s v="LUIS ENRIQUE MONCADA RAMÍREZ"/>
  </r>
  <r>
    <x v="0"/>
    <s v="75802"/>
    <s v="886"/>
    <s v="2015"/>
    <s v="VSP"/>
    <s v="CC"/>
    <s v="9620256"/>
    <s v="JOSE ALEJANDRO GOMEZ BARRETO"/>
    <n v="737717"/>
    <s v="5421"/>
    <d v="2017-12-21T00:00:00"/>
    <d v="2018-02-19T00:00:00"/>
    <s v="NO"/>
    <d v="2018-02-02T00:00:00"/>
    <s v="NO REGISTRA"/>
    <s v="NO REGISTRA"/>
    <s v="NO REGISTRA"/>
    <s v="NO REGISTRA"/>
    <s v="NO REGISTRA"/>
    <s v="NO REGISTRA"/>
    <s v="NO REGISTRA"/>
    <s v="NO REGISTRA"/>
    <s v="NO"/>
    <s v="NO REGISTRA"/>
    <n v="992"/>
    <n v="1.9920078716440089E-2"/>
    <x v="158"/>
    <d v="2025-08-14T00:00:00"/>
    <s v="PRESCRIPCIÓN"/>
    <s v="LUIS ENRIQUE MONCADA RAMÍREZ"/>
  </r>
  <r>
    <x v="0"/>
    <s v="4867"/>
    <s v="4867"/>
    <s v="2013"/>
    <s v="VSP"/>
    <s v="NI"/>
    <s v="830011743"/>
    <s v="EL ARROZAL Y CIA S C A SEDE:"/>
    <n v="616000"/>
    <s v="9831"/>
    <d v="2014-12-29T00:00:00"/>
    <d v="2017-03-21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69"/>
    <n v="1.9458222052651658E-2"/>
    <x v="119"/>
    <d v="2025-08-14T00:00:00"/>
    <s v="PRESCRIPCIÓN"/>
    <s v="LUIS ENRIQUE MONCADA RAMÍREZ"/>
  </r>
  <r>
    <x v="0"/>
    <s v="126492"/>
    <s v="1223"/>
    <s v="2015"/>
    <s v="VSP"/>
    <s v="NI"/>
    <s v="800032126"/>
    <s v="COORPORACION BOGOTA TENNIS CLUB CAMPESTRE "/>
    <n v="1378910"/>
    <s v="4023"/>
    <d v="2016-09-30T00:00:00"/>
    <d v="2017-01-11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20"/>
    <n v="1.847426655153718E-2"/>
    <x v="159"/>
    <d v="2025-08-14T00:00:00"/>
    <s v="PRESCRIPCIÓN"/>
    <s v="LUIS ENRIQUE MONCADA RAMÍREZ"/>
  </r>
  <r>
    <x v="0"/>
    <s v="127810"/>
    <s v="2275"/>
    <s v="2015"/>
    <s v="VSP"/>
    <s v="NI"/>
    <s v="900443041"/>
    <s v="POSTRES &amp; REFRIGERIOS COMPAÑIA ALIMENTICIA SAS"/>
    <n v="737717"/>
    <s v="1909"/>
    <d v="2017-05-30T00:00:00"/>
    <d v="2017-08-02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43"/>
    <n v="4.8796160565473205E-3"/>
    <x v="160"/>
    <d v="2025-08-14T00:00:00"/>
    <s v="PRESCRIPCIÓN"/>
    <s v="LUIS ENRIQUE MONCADA RAMÍREZ"/>
  </r>
  <r>
    <x v="0"/>
    <s v="7360"/>
    <s v="532"/>
    <s v="2014"/>
    <s v="VSP"/>
    <s v="CC"/>
    <s v="39531837"/>
    <s v="MARIELA  RIAÑO LOMBANA"/>
    <n v="616000"/>
    <s v="6598"/>
    <d v="2014-11-20T00:00:00"/>
    <d v="2015-03-18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05"/>
    <n v="4.1165485250707849E-3"/>
    <x v="161"/>
    <d v="2025-08-14T00:00:00"/>
    <s v="PRESCRIPCIÓN"/>
    <s v="LUIS ENRIQUE MONCADA RAMÍREZ"/>
  </r>
  <r>
    <x v="0"/>
    <s v="4292"/>
    <s v="4292"/>
    <s v="2013"/>
    <s v="VSP"/>
    <s v="CC"/>
    <s v="51916370"/>
    <s v="CLAUDIA  ESPERANZA ALFONSO RUIZ"/>
    <n v="308000"/>
    <s v="7487"/>
    <d v="2014-11-20T00:00:00"/>
    <d v="2016-06-03T00:00:00"/>
    <s v="NO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3324"/>
    <n v="0.26755557340508845"/>
    <x v="162"/>
    <d v="2025-08-15T00:00:00"/>
    <s v="PRESCRIPCIÓN"/>
    <s v="LUIS ENRIQUE MONCADA RAMÍREZ"/>
  </r>
  <r>
    <x v="0"/>
    <s v="13535"/>
    <s v="5517"/>
    <n v="2014"/>
    <s v="VSP"/>
    <s v="CC"/>
    <s v="93407979"/>
    <s v="GEIBER ISIDRO GOMEZ ARIAS"/>
    <n v="919273"/>
    <s v="2554"/>
    <d v="2016-05-27T00:00:00"/>
    <d v="2017-06-14T00:00:00"/>
    <s v="NO"/>
    <d v="2017-06-07T00:00:00"/>
    <n v="24656"/>
    <d v="2019-10-21T00:00:00"/>
    <n v="24656"/>
    <d v="2019-10-11T00:00:00"/>
    <d v="2019-10-21T00:00:00"/>
    <n v="32568"/>
    <d v="2022-08-03T00:00:00"/>
    <s v="NO REGISTRA"/>
    <s v="NO"/>
    <s v="NO REGISTRA"/>
    <n v="479273"/>
    <n v="9.6241490792987818"/>
    <x v="163"/>
    <d v="2025-09-05T00:00:00"/>
    <s v="PRESCRIPCIÓN"/>
    <s v="LUIS ENRIQUE MONCADA RAMÍREZ"/>
  </r>
  <r>
    <x v="0"/>
    <s v="2955"/>
    <s v="2955"/>
    <n v="2013"/>
    <s v="VSP"/>
    <s v="CC"/>
    <s v="19319805"/>
    <s v="JAIRO ERNESTO GUERRERO "/>
    <n v="554400"/>
    <s v="6698"/>
    <d v="2014-09-29T00:00:00"/>
    <d v="2015-01-21T00:00:00"/>
    <s v="SI"/>
    <s v="NO REGISTRA"/>
    <s v="NO REGISTRA"/>
    <s v="NO REGISTRA"/>
    <n v="25757"/>
    <d v="2019-11-26T00:00:00"/>
    <d v="2020-01-14T00:00:00"/>
    <s v="NO REGISTRA"/>
    <s v="NO REGISTRA"/>
    <s v="NO REGISTRA"/>
    <s v="NO"/>
    <s v="NO REGISTRA"/>
    <n v="554400"/>
    <n v="11.132753669752404"/>
    <x v="164"/>
    <d v="2025-09-05T00:00:00"/>
    <s v="PRESCRIPCIÓN"/>
    <s v="LUIS ENRIQUE MONCADA RAMÍREZ"/>
  </r>
  <r>
    <x v="0"/>
    <s v="355728"/>
    <s v="3411"/>
    <n v="2019"/>
    <s v="IVC"/>
    <s v="NI"/>
    <s v="900410463"/>
    <s v="FUNDACION PARA LA INVESTIGACION EN DERMATOLOGIA- FUNINDERMA"/>
    <n v="828116"/>
    <s v="6622"/>
    <d v="2019-11-06T00:00:00"/>
    <d v="2020-01-1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11592"/>
    <n v="0.23277575854936847"/>
    <x v="164"/>
    <d v="2025-09-05T00:00:00"/>
    <s v="PRESCRIPCIÓN"/>
    <s v="LUIS ENRIQUE MONCADA RAMÍREZ"/>
  </r>
  <r>
    <x v="0"/>
    <s v="126953"/>
    <s v="66"/>
    <n v="2016"/>
    <s v="VSP"/>
    <s v="CC"/>
    <s v="79510120"/>
    <s v="EFRAIN   GONZALEZ "/>
    <n v="737717"/>
    <s v="4934"/>
    <d v="2017-10-31T00:00:00"/>
    <d v="2018-04-16T00:00:00"/>
    <s v="NO"/>
    <d v="2018-04-02T00:00:00"/>
    <n v="25001"/>
    <d v="2020-01-15T00:00:00"/>
    <n v="25001"/>
    <d v="2019-10-28T00:00:00"/>
    <d v="2020-01-15T00:00:00"/>
    <s v="NO REGISTRA"/>
    <s v="NO REGISTRA"/>
    <s v="NO REGISTRA"/>
    <s v="NO"/>
    <s v="NO REGISTRA"/>
    <n v="589717"/>
    <n v="11.841944617361795"/>
    <x v="20"/>
    <d v="2025-09-05T00:00:00"/>
    <s v="PRESCRIPCIÓN"/>
    <s v="LUIS ENRIQUE MONCADA RAMÍREZ"/>
  </r>
  <r>
    <x v="0"/>
    <s v="178224"/>
    <s v="498"/>
    <n v="2017"/>
    <s v="IVC"/>
    <s v="NI"/>
    <s v="900055754"/>
    <s v="APM SERVICIOS ASISTENCIALES IPS SAS "/>
    <n v="1656232"/>
    <s v="7379"/>
    <d v="2019-11-26T00:00:00"/>
    <d v="2020-01-24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2080"/>
    <n v="0.44338239723689232"/>
    <x v="165"/>
    <d v="2025-09-05T00:00:00"/>
    <s v="PRESCRIPCIÓN"/>
    <s v="LUIS ENRIQUE MONCADA RAMÍREZ"/>
  </r>
  <r>
    <x v="0"/>
    <s v="4934"/>
    <s v="4934"/>
    <n v="2013"/>
    <s v="VSP"/>
    <s v="CC"/>
    <s v="39749062"/>
    <s v="LUZ ANGELA GUZMAN "/>
    <n v="514000"/>
    <s v="8069"/>
    <d v="2014-10-24T00:00:00"/>
    <d v="2015-02-24T00:00:00"/>
    <s v="SI"/>
    <s v="NO REGISTRA"/>
    <s v="NO REGISTRA"/>
    <s v="NO REGISTRA"/>
    <n v="26597"/>
    <d v="2020-01-20T00:00:00"/>
    <s v="NO REGISTRA"/>
    <n v="3129"/>
    <d v="2025-02-18T00:00:00"/>
    <s v="POSITIVA"/>
    <s v="NO"/>
    <s v="NO REGISTRA"/>
    <n v="514000"/>
    <n v="10.321492399445772"/>
    <x v="166"/>
    <d v="2025-09-05T00:00:00"/>
    <s v="PRESCRIPCIÓN"/>
    <s v="LUIS ENRIQUE MONCADA RAMÍREZ"/>
  </r>
  <r>
    <x v="0"/>
    <s v="126693"/>
    <s v="1376"/>
    <n v="2015"/>
    <s v="VSP"/>
    <s v="CC"/>
    <s v="79596096"/>
    <s v="ALVARO  GUTIERREZ PINEDA "/>
    <n v="737717"/>
    <s v="5490"/>
    <d v="2017-11-14T00:00:00"/>
    <d v="2018-01-31T00:00:00"/>
    <s v="SI"/>
    <s v="NO REGISTRA"/>
    <s v="NO REGISTRA"/>
    <s v="NO REGISTRA"/>
    <n v="33782"/>
    <d v="2021-11-22T00:00:00"/>
    <s v="NO REGISTRA"/>
    <n v="773"/>
    <d v="2023-03-15T00:00:00"/>
    <s v="NO REGISTRA"/>
    <s v="NO"/>
    <s v="NO REGISTRA"/>
    <n v="737717"/>
    <n v="14.813891845217775"/>
    <x v="167"/>
    <d v="2025-09-09T00:00:00"/>
    <s v="PRESCRIPCIÓN"/>
    <s v="LUIS ENRIQUE MONCADA RAMÍREZ"/>
  </r>
  <r>
    <x v="0"/>
    <s v="105908"/>
    <s v="970"/>
    <n v="2015"/>
    <s v="VSP"/>
    <s v="CC"/>
    <s v="4173363"/>
    <s v="JUAN DE JESUS MORENO FAJARDO"/>
    <n v="737700"/>
    <s v="4740"/>
    <d v="2017-10-06T00:00:00"/>
    <d v="2018-01-24T00:00:00"/>
    <s v="SI"/>
    <s v="NO REGISTRA"/>
    <s v="NO REGISTRA"/>
    <s v="NO REGISTRA"/>
    <n v="33799"/>
    <d v="2021-11-22T00:00:00"/>
    <s v="NO REGISTRA"/>
    <n v="1060"/>
    <d v="2023-02-28T00:00:00"/>
    <s v="POSITIVA"/>
    <s v="NO"/>
    <s v="NO REGISTRA"/>
    <n v="737700"/>
    <n v="14.813550472901062"/>
    <x v="168"/>
    <d v="2025-09-09T00:00:00"/>
    <s v="PRESCRIPCIÓN"/>
    <s v="LUIS ENRIQUE MONCADA RAMÍREZ"/>
  </r>
  <r>
    <x v="0"/>
    <s v="128616"/>
    <s v="2860"/>
    <n v="2015"/>
    <s v="VSP"/>
    <s v="CC"/>
    <s v="40600031"/>
    <s v="LEONOR HERNANDEZ NAVA "/>
    <n v="781242"/>
    <s v="2196"/>
    <d v="2018-04-20T00:00:00"/>
    <d v="2018-04-23T00:00:00"/>
    <s v="SI"/>
    <s v="NO REGISTRA"/>
    <s v="NO REGISTRA"/>
    <s v="NO REGISTRA"/>
    <n v="2434"/>
    <d v="2023-04-03T00:00:00"/>
    <s v="NO REGISTRA"/>
    <n v="601"/>
    <d v="2024-05-29T00:00:00"/>
    <s v="NO REGISTRA"/>
    <s v="NO"/>
    <s v="NO REGISTRA"/>
    <n v="781242"/>
    <n v="15.687905379626097"/>
    <x v="169"/>
    <d v="2025-09-09T00:00:00"/>
    <s v="PRESCRIPCIÓN"/>
    <s v="LUIS ENRIQUE MONCADA RAMÍREZ"/>
  </r>
  <r>
    <x v="0"/>
    <s v="201284"/>
    <s v="3030"/>
    <n v="2016"/>
    <s v="VSP"/>
    <s v="NI"/>
    <s v="900916557"/>
    <s v="CORPORACIÓN ASOPRONAL"/>
    <n v="1104154"/>
    <s v="2953"/>
    <d v="2019-04-22T00:00:00"/>
    <d v="2019-06-26T00:00:00"/>
    <s v="NO"/>
    <s v="NO REGISTRA"/>
    <s v="NO REGISTRA"/>
    <s v="NO REGISTRA"/>
    <n v="8833"/>
    <d v="2023-09-08T00:00:00"/>
    <s v="NO REGISTRA"/>
    <s v="NO REGISTRA"/>
    <s v="NO REGISTRA"/>
    <s v="NO REGISTRA"/>
    <s v="NO"/>
    <s v="NO REGISTRA"/>
    <n v="1104154"/>
    <n v="22.172212293419548"/>
    <x v="170"/>
    <d v="2025-09-09T00:00:00"/>
    <s v="PRESCRIPCIÓN"/>
    <s v="LUIS ENRIQUE MONCADA RAMÍREZ"/>
  </r>
  <r>
    <x v="0"/>
    <s v="197947"/>
    <s v="52012222"/>
    <n v="2012"/>
    <s v="VSP"/>
    <s v="CC"/>
    <s v="1019037623"/>
    <s v="LILIANA  PAOLA MOYA MURCIA"/>
    <n v="616000"/>
    <s v="2185"/>
    <d v="2014-06-14T00:00:00"/>
    <d v="2015-02-18T00:00:00"/>
    <s v="SI"/>
    <s v="NO REGISTRA"/>
    <s v="NO REGISTRA"/>
    <s v="NO REGISTRA"/>
    <n v="15778"/>
    <d v="2018-02-19T00:00:00"/>
    <d v="2019-04-05T00:00:00"/>
    <n v="18116"/>
    <d v="2024-11-21T00:00:00"/>
    <s v="NO REGISTRA"/>
    <s v="NO"/>
    <s v="NO REGISTRA"/>
    <n v="616000"/>
    <n v="12.369726299724894"/>
    <x v="171"/>
    <d v="2025-09-09T00:00:00"/>
    <s v="PRESCRIPCIÓN"/>
    <s v="LUIS ENRIQUE MONCADA RAMÍREZ"/>
  </r>
  <r>
    <x v="0"/>
    <s v="156334"/>
    <s v="40"/>
    <n v="2012"/>
    <s v="IVC"/>
    <s v="NI"/>
    <s v="900240675"/>
    <s v="LI SPA VIVIR NEW STETIC IPS LTDA"/>
    <n v="2358000"/>
    <s v="0586      "/>
    <d v="2013-05-07T00:00:00"/>
    <d v="2014-04-10T00:00:00"/>
    <s v="SI"/>
    <s v="NO REGISTRA"/>
    <s v="NO REGISTRA"/>
    <s v="NO REGISTRA"/>
    <n v="22263"/>
    <d v="2019-03-20T00:00:00"/>
    <s v="NO REGISTRA"/>
    <s v="NO REGISTRA"/>
    <s v="NO REGISTRA"/>
    <s v="NO REGISTRA"/>
    <s v="NO"/>
    <s v="NO REGISTRA"/>
    <n v="71192"/>
    <n v="1.4295869394967771"/>
    <x v="59"/>
    <d v="2025-09-09T00:00:00"/>
    <s v="PRESCRIPCIÓN"/>
    <s v="LUIS ENRIQUE MONCADA RAMÍREZ"/>
  </r>
  <r>
    <x v="0"/>
    <s v="196014"/>
    <s v="120113180"/>
    <n v="2011"/>
    <s v="VSP"/>
    <s v="CC"/>
    <s v="18417444"/>
    <s v="HOOVER ANTONIO VALENCIA "/>
    <n v="196500"/>
    <s v="10193"/>
    <d v="2013-12-10T00:00:00"/>
    <d v="2014-04-09T00:00:00"/>
    <s v="SI"/>
    <s v="NO REGISTRA"/>
    <s v="NO REGISTRA"/>
    <s v="NO REGISTRA"/>
    <n v="22350"/>
    <d v="2019-03-21T00:00:00"/>
    <s v="NO REGISTRA"/>
    <n v="8134"/>
    <d v="2023-10-13T00:00:00"/>
    <s v="POSITIVA"/>
    <s v="NO"/>
    <s v="NO REGISTRA"/>
    <n v="196500"/>
    <n v="3.945862366714191"/>
    <x v="172"/>
    <d v="2025-09-10T00:00:00"/>
    <s v="PRESCRIPCIÓN"/>
    <s v="LUIS ENRIQUE MONCADA RAMÍREZ"/>
  </r>
  <r>
    <x v="0"/>
    <s v="196571"/>
    <s v="120118414"/>
    <n v="2011"/>
    <s v="VSP"/>
    <s v="CC"/>
    <s v="79692563"/>
    <s v="FREDY GONZALEZ GARCIA"/>
    <n v="589500"/>
    <s v="8256"/>
    <d v="2013-12-10T00:00:00"/>
    <d v="2014-04-10T00:00:00"/>
    <s v="SI"/>
    <s v="NO REGISTRA"/>
    <s v="NO REGISTRA"/>
    <s v="NO REGISTRA"/>
    <n v="22358"/>
    <d v="2019-03-21T00:00:00"/>
    <s v="NO REGISTRA"/>
    <s v="NO REGISTRA"/>
    <s v="NO REGISTRA"/>
    <s v="NO REGISTRA"/>
    <s v="NO"/>
    <s v="NO REGISTRA"/>
    <n v="589500"/>
    <n v="11.837587100142573"/>
    <x v="59"/>
    <d v="2025-09-10T00:00:00"/>
    <s v="PRESCRIPCIÓN"/>
    <s v="LUIS ENRIQUE MONCADA RAMÍREZ"/>
  </r>
  <r>
    <x v="0"/>
    <s v="178864"/>
    <s v="1929"/>
    <n v="2016"/>
    <s v="VSP"/>
    <s v="CC"/>
    <s v="21031916"/>
    <s v="ELIZABETH  AMAYA "/>
    <n v="828116"/>
    <s v="1705"/>
    <d v="2019-03-01T00:00:00"/>
    <d v="2019-04-09T00:00:00"/>
    <s v="NO"/>
    <s v="NO REGISTRA"/>
    <s v="NO REGISTRA"/>
    <s v="NO REGISTRA"/>
    <n v="2483"/>
    <d v="2024-10-28T00:00:00"/>
    <s v="NO REGISTRA"/>
    <s v="NO REGISTRA"/>
    <s v="NO REGISTRA"/>
    <s v="NO REGISTRA"/>
    <s v="NO"/>
    <s v="NO REGISTRA"/>
    <n v="828116"/>
    <n v="16.629169260426917"/>
    <x v="173"/>
    <d v="2025-09-10T00:00:00"/>
    <s v="PRESCRIPCIÓN"/>
    <s v="LUIS ENRIQUE MONCADA RAMÍREZ"/>
  </r>
  <r>
    <x v="0"/>
    <s v="195320"/>
    <s v="120116194"/>
    <n v="2011"/>
    <s v="VSP"/>
    <s v="CC"/>
    <s v="20914852"/>
    <s v="LUZ MARIAM CRUZ "/>
    <n v="589500"/>
    <s v="8536"/>
    <d v="2013-11-12T00:00:00"/>
    <d v="2014-04-10T00:00:00"/>
    <s v="SI"/>
    <s v="NO REGISTRA"/>
    <s v="NO REGISTRA"/>
    <s v="NO REGISTRA"/>
    <n v="22250"/>
    <d v="2019-03-18T00:00:00"/>
    <s v="NO REGISTRA"/>
    <n v="2760"/>
    <d v="2024-12-13T00:00:00"/>
    <s v="POSITIVA"/>
    <s v="NO"/>
    <s v="NO REGISTRA"/>
    <n v="589500"/>
    <n v="11.837587100142573"/>
    <x v="59"/>
    <d v="2025-09-10T00:00:00"/>
    <s v="PRESCRIPCIÓN"/>
    <s v="LUIS ENRIQUE MONCADA RAMÍREZ"/>
  </r>
  <r>
    <x v="0"/>
    <s v="196709"/>
    <s v="420117347"/>
    <n v="2011"/>
    <s v="VSP"/>
    <s v="CC"/>
    <s v="1123403600"/>
    <s v="YORJANI PAOLA SABAN  ARROYO"/>
    <n v="589500"/>
    <s v="8257"/>
    <d v="2013-12-10T00:00:00"/>
    <d v="2014-04-10T00:00:00"/>
    <s v="SI"/>
    <s v="NO REGISTRA"/>
    <s v="NO REGISTRA"/>
    <s v="NO REGISTRA"/>
    <n v="22246"/>
    <d v="2019-03-18T00:00:00"/>
    <s v="NO REGISTRA"/>
    <s v="NO REGISTRA"/>
    <s v="NO REGISTRA"/>
    <s v="NO REGISTRA"/>
    <s v="NO"/>
    <s v="NO REGISTRA"/>
    <n v="589500"/>
    <n v="11.837587100142573"/>
    <x v="59"/>
    <d v="2025-09-10T00:00:00"/>
    <s v="PRESCRIPCIÓN"/>
    <s v="LUIS ENRIQUE MONCADA RAMÍREZ"/>
  </r>
  <r>
    <x v="0"/>
    <s v="197239"/>
    <s v="12012939"/>
    <n v="2012"/>
    <s v="VSP"/>
    <s v="CC"/>
    <s v="51740012"/>
    <s v="DORA ROCIO  CARDOZO GAONA"/>
    <n v="687750"/>
    <s v="8332"/>
    <d v="2013-12-10T00:00:00"/>
    <d v="2014-04-10T00:00:00"/>
    <s v="SI"/>
    <s v="NO REGISTRA"/>
    <s v="NO REGISTRA"/>
    <s v="NO REGISTRA"/>
    <n v="18891"/>
    <d v="2018-06-22T00:00:00"/>
    <s v="NO REGISTRA"/>
    <s v="NO REGISTRA"/>
    <s v="NO REGISTRA"/>
    <s v="NO REGISTRA"/>
    <s v="NO"/>
    <s v="NO REGISTRA"/>
    <n v="687750"/>
    <n v="13.810518283499668"/>
    <x v="59"/>
    <d v="2025-09-10T00:00:00"/>
    <s v="PRESCRIPCIÓN"/>
    <s v="LUIS ENRIQUE MONCADA RAMÍREZ"/>
  </r>
  <r>
    <x v="0"/>
    <s v="178124"/>
    <s v="1290"/>
    <n v="2016"/>
    <s v="VSP"/>
    <s v="CC"/>
    <s v="79861594"/>
    <s v="ARISTOBULO  GARCIA ALVARADO"/>
    <n v="828116"/>
    <s v="914"/>
    <d v="2019-02-01T00:00:00"/>
    <d v="2019-04-10T00:00:00"/>
    <s v="NO"/>
    <s v="NO REGISTRA"/>
    <s v="NO REGISTRA"/>
    <s v="NO REGISTRA"/>
    <n v="2531"/>
    <d v="2024-10-30T00:00:00"/>
    <s v="NO REGISTRA"/>
    <s v="NO REGISTRA"/>
    <s v="NO REGISTRA"/>
    <s v="NO REGISTRA"/>
    <s v="NO"/>
    <s v="NO REGISTRA"/>
    <n v="828116"/>
    <n v="16.629169260426917"/>
    <x v="174"/>
    <d v="2025-09-10T00:00:00"/>
    <s v="PRESCRIPCIÓN"/>
    <s v="LUIS ENRIQUE MONCADA RAMÍREZ"/>
  </r>
  <r>
    <x v="0"/>
    <s v="195327"/>
    <s v="420116675"/>
    <n v="2011"/>
    <s v="VSP"/>
    <s v="CC"/>
    <s v="79254112"/>
    <s v="WILSON ORLANDO LOZANO BARRETO"/>
    <n v="589500"/>
    <s v="7994"/>
    <d v="2013-12-10T00:00:00"/>
    <d v="2014-04-11T00:00:00"/>
    <s v="SI"/>
    <s v="NO REGISTRA"/>
    <s v="NO REGISTRA"/>
    <s v="NO REGISTRA"/>
    <n v="22397"/>
    <d v="2019-03-22T00:00:00"/>
    <s v="NO REGISTRA"/>
    <n v="9518"/>
    <d v="2023-10-12T00:00:00"/>
    <s v="POSITIVA"/>
    <s v="NO"/>
    <s v="NO REGISTRA"/>
    <n v="589500"/>
    <n v="11.837587100142573"/>
    <x v="89"/>
    <d v="2025-09-10T00:00:00"/>
    <s v="PRESCRIPCIÓN"/>
    <s v="LUIS ENRIQUE MONCADA RAMÍREZ"/>
  </r>
  <r>
    <x v="0"/>
    <s v="196523"/>
    <s v="420114261"/>
    <n v="2011"/>
    <s v="VSP"/>
    <s v="CC"/>
    <n v="79461492"/>
    <s v="MARCO  RODRIGUEZ VALBUENA"/>
    <n v="294750"/>
    <s v="7759"/>
    <d v="2013-11-12T00:00:00"/>
    <d v="2014-04-11T00:00:00"/>
    <s v="NO"/>
    <s v="NO REGISTRA"/>
    <s v="NO REGISTRA"/>
    <s v="NO REGISTRA"/>
    <n v="22392"/>
    <d v="2019-03-22T00:00:00"/>
    <s v="NO REGISTRA"/>
    <n v="2764"/>
    <d v="2024-12-13T00:00:00"/>
    <s v="NO REGISTRA"/>
    <s v="NO"/>
    <s v="NO REGISTRA"/>
    <n v="294750"/>
    <n v="5.9187935500712863"/>
    <x v="89"/>
    <d v="2025-09-10T00:00:00"/>
    <s v="PRESCRIPCIÓN"/>
    <s v="LUIS ENRIQUE MONCADA RAMÍREZ"/>
  </r>
  <r>
    <x v="0"/>
    <s v="196915"/>
    <s v="420113301"/>
    <n v="2011"/>
    <s v="VSP"/>
    <s v="CC"/>
    <n v="79716123"/>
    <s v="VICTOR HUGO CARRILLO ROJAS"/>
    <n v="884250"/>
    <s v="7984"/>
    <d v="2013-12-10T00:00:00"/>
    <d v="2014-04-11T00:00:00"/>
    <s v="SI"/>
    <s v="NO REGISTRA"/>
    <s v="NO REGISTRA"/>
    <s v="NO REGISTRA"/>
    <n v="22399"/>
    <d v="2019-03-22T00:00:00"/>
    <s v="NO REGISTRA"/>
    <n v="2761"/>
    <d v="2024-12-13T00:00:00"/>
    <s v="NO REGISTRA"/>
    <s v="NO"/>
    <s v="NO REGISTRA"/>
    <n v="884250"/>
    <n v="17.75638065021386"/>
    <x v="89"/>
    <d v="2025-09-10T00:00:00"/>
    <s v="PRESCRIPCIÓN"/>
    <s v="LUIS ENRIQUE MONCADA RAMÍREZ"/>
  </r>
  <r>
    <x v="0"/>
    <s v="197351"/>
    <s v="520125588"/>
    <n v="2012"/>
    <s v="VSP"/>
    <s v="CC"/>
    <s v="9147975"/>
    <s v="CARLOS FIDEL CHIQUILLO GIRON"/>
    <n v="589500"/>
    <s v="11125"/>
    <d v="2013-12-20T00:00:00"/>
    <d v="2014-04-29T00:00:00"/>
    <s v="SI"/>
    <s v="NO REGISTRA"/>
    <s v="NO REGISTRA"/>
    <s v="NO REGISTRA"/>
    <n v="18530"/>
    <d v="2018-06-18T00:00:00"/>
    <d v="2019-04-10T00:00:00"/>
    <n v="2763"/>
    <d v="2024-12-13T00:00:00"/>
    <s v="NO REGISTRA"/>
    <s v="NO"/>
    <s v="NO REGISTRA"/>
    <n v="589500"/>
    <n v="11.837587100142573"/>
    <x v="174"/>
    <d v="2025-09-10T00:00:00"/>
    <s v="PRESCRIPCIÓN"/>
    <s v="LUIS ENRIQUE MONCADA RAMÍREZ"/>
  </r>
  <r>
    <x v="0"/>
    <s v="217307"/>
    <s v="120117233"/>
    <n v="2011"/>
    <s v="VSP"/>
    <s v="CC"/>
    <n v="28867421"/>
    <s v="AYDA YANIT VEGA SANTA"/>
    <n v="884250"/>
    <s v="7976"/>
    <d v="2013-12-10T00:00:00"/>
    <d v="2014-04-11T00:00:00"/>
    <s v="SI"/>
    <s v="NO REGISTRA"/>
    <s v="NO REGISTRA"/>
    <s v="NO REGISTRA"/>
    <n v="22394"/>
    <d v="2019-03-22T00:00:00"/>
    <s v="NO REGISTRA"/>
    <n v="9520"/>
    <s v="NO REGISTRA"/>
    <s v="NO REGISTRA"/>
    <s v="NO"/>
    <s v="NO REGISTRA"/>
    <n v="884250"/>
    <n v="17.75638065021386"/>
    <x v="89"/>
    <d v="2025-09-10T00:00:00"/>
    <s v="PRESCRIPCIÓN"/>
    <s v="LUIS ENRIQUE MONCADA RAMÍREZ"/>
  </r>
  <r>
    <x v="0"/>
    <s v="142993"/>
    <s v="6548"/>
    <n v="2015"/>
    <s v="VSP"/>
    <s v="CC"/>
    <s v="77157582"/>
    <s v="EDGARDO  SANCHEZ VILLALOBOS"/>
    <n v="781242"/>
    <s v="663"/>
    <d v="2018-02-12T00:00:00"/>
    <d v="2019-04-11T00:00:00"/>
    <s v="SI"/>
    <s v="NO REGISTRA"/>
    <s v="NO REGISTRA"/>
    <s v="NO REGISTRA"/>
    <n v="1849"/>
    <d v="2024-07-23T00:00:00"/>
    <s v="NO REGISTRA"/>
    <n v="2777"/>
    <s v="NO REGISTRA"/>
    <s v="NO REGISTRA"/>
    <s v="NO"/>
    <s v="NO REGISTRA"/>
    <n v="781242"/>
    <n v="15.687905379626097"/>
    <x v="175"/>
    <d v="2025-09-10T00:00:00"/>
    <s v="PRESCRIPCIÓN"/>
    <s v="LUIS ENRIQUE MONCADA RAMÍREZ"/>
  </r>
  <r>
    <x v="0"/>
    <s v="156400"/>
    <s v="1499"/>
    <n v="2013"/>
    <s v="IVC"/>
    <s v="NI"/>
    <n v="830108482"/>
    <s v="NVERSIONES DAMA SALUD SA"/>
    <n v="1848000"/>
    <s v="0202      "/>
    <d v="2014-03-10T00:00:00"/>
    <d v="2014-04-22T00:00:00"/>
    <s v="SI"/>
    <s v="NO REGISTRA"/>
    <s v="NO REGISTRA"/>
    <s v="NO REGISTRA"/>
    <n v="22369"/>
    <d v="2019-03-21T00:00:00"/>
    <s v="NO REGISTRA"/>
    <s v="NO REGISTRA"/>
    <s v="NO REGISTRA"/>
    <s v="NO REGISTRA"/>
    <s v="NO"/>
    <s v="NO REGISTRA"/>
    <n v="29568"/>
    <n v="0.59374686238679486"/>
    <x v="121"/>
    <d v="2025-09-10T00:00:00"/>
    <s v="PRESCRIPCIÓN"/>
    <s v="LUIS ENRIQUE MONCADA RAMÍREZ"/>
  </r>
  <r>
    <x v="0"/>
    <s v="179101"/>
    <s v="2103"/>
    <n v="2016"/>
    <s v="VSP"/>
    <s v="NI"/>
    <s v="900694383"/>
    <s v="SUPERMERCADO DEL NORTE Y B S.A.S"/>
    <n v="966135"/>
    <s v="1150"/>
    <d v="2019-02-19T00:00:00"/>
    <d v="2019-04-11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66135"/>
    <n v="19.400690776923231"/>
    <x v="175"/>
    <d v="2025-09-10T00:00:00"/>
    <s v="PRESCRIPCIÓN"/>
    <s v="LUIS ENRIQUE MONCADA RAMÍREZ"/>
  </r>
  <r>
    <x v="0"/>
    <s v="178722"/>
    <s v="1802"/>
    <n v="2016"/>
    <s v="VSP"/>
    <s v="CC"/>
    <s v="52234934"/>
    <s v="SHIRLEY GISSET CARRION  UÑATE"/>
    <n v="1242174"/>
    <s v="1186"/>
    <d v="2019-02-04T00:00:00"/>
    <d v="2019-04-12T00:00:00"/>
    <s v="NO"/>
    <s v="NO REGISTRA"/>
    <s v="NO REGISTRA"/>
    <s v="NO REGISTRA"/>
    <n v="2608"/>
    <d v="2024-11-06T00:00:00"/>
    <s v="NO REGISTRA"/>
    <s v="NO REGISTRA"/>
    <s v="NO REGISTRA"/>
    <s v="NO REGISTRA"/>
    <s v="NO"/>
    <s v="NO REGISTRA"/>
    <n v="1242174"/>
    <n v="24.943753890640373"/>
    <x v="176"/>
    <d v="2025-09-10T00:00:00"/>
    <s v="PRESCRIPCIÓN"/>
    <s v="LUIS ENRIQUE MONCADA RAMÍREZ"/>
  </r>
  <r>
    <x v="0"/>
    <s v="178737"/>
    <s v="1816"/>
    <n v="2016"/>
    <s v="VSP"/>
    <s v="CC"/>
    <s v="30338191"/>
    <s v="LUZ MILDA JIMENEZ VELASQUEZ"/>
    <n v="828116"/>
    <s v="1215"/>
    <d v="2019-02-04T00:00:00"/>
    <d v="2019-04-15T00:00:00"/>
    <s v="NO"/>
    <s v="NO REGISTRA"/>
    <s v="NO REGISTRA"/>
    <s v="NO REGISTRA"/>
    <n v="3456"/>
    <d v="2024-12-19T00:00:00"/>
    <s v="NO REGISTRA"/>
    <s v="NO REGISTRA"/>
    <s v="NO REGISTRA"/>
    <s v="NO REGISTRA"/>
    <s v="NO"/>
    <s v="NO REGISTRA"/>
    <n v="828116"/>
    <n v="16.629169260426917"/>
    <x v="177"/>
    <d v="2025-09-10T00:00:00"/>
    <s v="PRESCRIPCIÓN"/>
    <s v="LUIS ENRIQUE MONCADA RAMÍREZ"/>
  </r>
  <r>
    <x v="0"/>
    <s v="195336"/>
    <s v="520117821"/>
    <n v="2011"/>
    <s v="VSP"/>
    <s v="CC"/>
    <s v="1013607609"/>
    <s v="ALBERTO OSORIO ROMERO  ALBERTO OSORIO ROMERO "/>
    <n v="884250"/>
    <s v="6439"/>
    <d v="2013-11-12T00:00:00"/>
    <d v="2014-04-16T00:00:00"/>
    <s v="SI"/>
    <s v="NO REGISTRA"/>
    <s v="NO REGISTRA"/>
    <s v="NO REGISTRA"/>
    <n v="22415"/>
    <d v="2019-03-22T00:00:00"/>
    <s v="NO REGISTRA"/>
    <s v="NO REGISTRA"/>
    <s v="NO REGISTRA"/>
    <s v="NO REGISTRA"/>
    <s v="NO"/>
    <s v="NO REGISTRA"/>
    <n v="884250"/>
    <n v="17.75638065021386"/>
    <x v="49"/>
    <d v="2025-09-11T00:00:00"/>
    <s v="PRESCRIPCIÓN"/>
    <s v="LUIS ENRIQUE MONCADA RAMÍREZ"/>
  </r>
  <r>
    <x v="0"/>
    <s v="197251"/>
    <s v="120122953"/>
    <n v="2012"/>
    <s v="VSP"/>
    <s v="CE"/>
    <s v="248836"/>
    <s v="ZHANG  LIZHI "/>
    <n v="587500"/>
    <s v="7905"/>
    <d v="2013-12-10T00:00:00"/>
    <d v="2014-04-16T00:00:00"/>
    <s v="SI"/>
    <s v="NO REGISTRA"/>
    <s v="NO REGISTRA"/>
    <s v="NO REGISTRA"/>
    <n v="22414"/>
    <d v="2019-03-22T00:00:00"/>
    <s v="NO REGISTRA"/>
    <n v="2779"/>
    <s v="NO REGISTRA"/>
    <s v="NO REGISTRA"/>
    <s v="NO"/>
    <s v="NO REGISTRA"/>
    <n v="532485"/>
    <n v="10.692684592060081"/>
    <x v="49"/>
    <d v="2025-09-11T00:00:00"/>
    <s v="PRESCRIPCIÓN"/>
    <s v="LUIS ENRIQUE MONCADA RAMÍREZ"/>
  </r>
  <r>
    <x v="0"/>
    <s v="197255"/>
    <s v="420120096"/>
    <n v="2009"/>
    <s v="VSP"/>
    <s v="CC"/>
    <s v="14221474"/>
    <s v="JAIRO ROJAS LUNA  JAIRO ROJAS LUNA "/>
    <n v="294750"/>
    <s v="6495"/>
    <d v="2013-12-20T00:00:00"/>
    <d v="2014-04-16T00:00:00"/>
    <s v="SI"/>
    <s v="NO REGISTRA"/>
    <s v="NO REGISTRA"/>
    <s v="NO REGISTRA"/>
    <n v="22416"/>
    <d v="2019-03-22T00:00:00"/>
    <s v="NO REGISTRA"/>
    <s v="NO REGISTRA"/>
    <s v="NO REGISTRA"/>
    <s v="NO REGISTRA"/>
    <s v="NO"/>
    <s v="NO REGISTRA"/>
    <n v="294750"/>
    <n v="5.9187935500712863"/>
    <x v="49"/>
    <d v="2025-09-11T00:00:00"/>
    <s v="PRESCRIPCIÓN"/>
    <s v="LUIS ENRIQUE MONCADA RAMÍREZ"/>
  </r>
  <r>
    <x v="0"/>
    <s v="197267"/>
    <s v="420120941"/>
    <n v="2012"/>
    <s v="VSP"/>
    <s v="CC"/>
    <s v="79428474"/>
    <s v="FERNEY DE JESUS FUENTES TORRES"/>
    <n v="589500"/>
    <s v="6457"/>
    <d v="2013-12-10T00:00:00"/>
    <d v="2014-04-16T00:00:00"/>
    <s v="SI"/>
    <s v="NO REGISTRA"/>
    <s v="NO REGISTRA"/>
    <s v="NO REGISTRA"/>
    <n v="22407"/>
    <d v="2019-03-22T00:00:00"/>
    <s v="NO REGISTRA"/>
    <s v="NO REGISTRA"/>
    <s v="NO REGISTRA"/>
    <s v="NO REGISTRA"/>
    <s v="NO"/>
    <s v="NO REGISTRA"/>
    <n v="589500"/>
    <n v="11.837587100142573"/>
    <x v="49"/>
    <d v="2025-09-11T00:00:00"/>
    <s v="PRESCRIPCIÓN"/>
    <s v="LUIS ENRIQUE MONCADA RAMÍREZ"/>
  </r>
  <r>
    <x v="0"/>
    <s v="197274"/>
    <s v="520121512"/>
    <n v="2012"/>
    <s v="VSP"/>
    <s v="CC"/>
    <s v="1053558905"/>
    <s v="PEDRO MARCEL TOVAR SENDALES "/>
    <n v="589500"/>
    <s v="13070"/>
    <d v="2013-12-12T00:00:00"/>
    <d v="2014-04-16T00:00:00"/>
    <s v="SI"/>
    <s v="NO REGISTRA"/>
    <s v="NO REGISTRA"/>
    <s v="NO REGISTRA"/>
    <n v="22401"/>
    <d v="2019-03-22T00:00:00"/>
    <s v="NO REGISTRA"/>
    <n v="2768"/>
    <d v="2024-12-13T00:00:00"/>
    <s v="NO REGISTRA"/>
    <s v="NO"/>
    <s v="NO REGISTRA"/>
    <n v="589500"/>
    <n v="11.837587100142573"/>
    <x v="49"/>
    <d v="2025-09-11T00:00:00"/>
    <s v="PRESCRIPCIÓN"/>
    <s v="LUIS ENRIQUE MONCADA RAMÍREZ"/>
  </r>
  <r>
    <x v="0"/>
    <s v="197275"/>
    <s v="420120894"/>
    <n v="2012"/>
    <s v="VSP"/>
    <s v="CC"/>
    <s v="1055916526"/>
    <s v="ISABEL CRISTINA BETA  ISABEL CRISTINA BETA "/>
    <n v="687750"/>
    <s v="6460"/>
    <d v="2013-12-10T00:00:00"/>
    <d v="2014-04-16T00:00:00"/>
    <s v="SI"/>
    <s v="NO REGISTRA"/>
    <s v="NO REGISTRA"/>
    <s v="NO REGISTRA"/>
    <n v="22410"/>
    <d v="2019-03-22T00:00:00"/>
    <s v="NO REGISTRA"/>
    <n v="9778"/>
    <s v="NO REGISTRA"/>
    <s v="NO REGISTRA"/>
    <s v="NO"/>
    <s v="NO REGISTRA"/>
    <n v="687750"/>
    <n v="13.810518283499668"/>
    <x v="49"/>
    <d v="2025-09-11T00:00:00"/>
    <s v="PRESCRIPCIÓN"/>
    <s v="LUIS ENRIQUE MONCADA RAMÍREZ"/>
  </r>
  <r>
    <x v="0"/>
    <s v="212386"/>
    <s v="3336"/>
    <n v="2016"/>
    <s v="VSP"/>
    <s v="CC"/>
    <s v="52431948"/>
    <s v="FANNY  GUTIERREZ VACA"/>
    <n v="828116"/>
    <s v="1463"/>
    <d v="2019-02-06T00:00:00"/>
    <d v="2019-04-15T00:00:00"/>
    <s v="NO"/>
    <s v="NO REGISTRA"/>
    <s v="NO REGISTRA"/>
    <s v="NO REGISTRA"/>
    <n v="9302"/>
    <d v="2023-09-15T00:00:00"/>
    <s v="NO REGISTRA"/>
    <s v="NO REGISTRA"/>
    <s v="NO REGISTRA"/>
    <s v="NO REGISTRA"/>
    <s v="NO"/>
    <s v="NO REGISTRA"/>
    <n v="828116"/>
    <n v="16.629169260426917"/>
    <x v="177"/>
    <d v="2025-09-11T00:00:00"/>
    <s v="PRESCRIPCIÓN"/>
    <s v="LUIS ENRIQUE MONCADA RAMÍREZ"/>
  </r>
  <r>
    <x v="0"/>
    <s v="195371"/>
    <s v="420116197"/>
    <n v="2011"/>
    <s v="VSP"/>
    <s v="CC"/>
    <s v="17172816"/>
    <s v="CARLOS JULIO SANCHEZ MARTINEZ "/>
    <n v="589500"/>
    <s v="6325"/>
    <d v="2013-10-10T00:00:00"/>
    <d v="2014-04-28T00:00:00"/>
    <s v="SI"/>
    <s v="NO REGISTRA"/>
    <s v="NO REGISTRA"/>
    <s v="NO REGISTRA"/>
    <n v="22285"/>
    <d v="2019-03-20T00:00:00"/>
    <s v="NO REGISTRA"/>
    <n v="2780"/>
    <s v="NO REGISTRA"/>
    <s v="NO REGISTRA"/>
    <s v="NO"/>
    <s v="NO REGISTRA"/>
    <n v="589500"/>
    <n v="11.837587100142573"/>
    <x v="84"/>
    <d v="2025-09-11T00:00:00"/>
    <s v="PRESCRIPCIÓN"/>
    <s v="LUIS ENRIQUE MONCADA RAMÍREZ"/>
  </r>
  <r>
    <x v="0"/>
    <s v="195358"/>
    <s v="420117197"/>
    <n v="2011"/>
    <s v="VSP"/>
    <s v="CC"/>
    <n v="1123403600"/>
    <s v="YORJANI PAOLA SABAN"/>
    <n v="786000"/>
    <s v="11137"/>
    <d v="2013-12-10T00:00:00"/>
    <d v="2014-04-23T00:00:00"/>
    <s v="SI"/>
    <s v="NO REGISTRA"/>
    <s v="NO REGISTRA"/>
    <s v="NO REGISTRA"/>
    <n v="22435"/>
    <d v="2019-03-27T00:00:00"/>
    <s v="NO REGISTRA"/>
    <n v="8717"/>
    <d v="2023-10-13T00:00:00"/>
    <s v="NO REGISTRA"/>
    <s v="NO"/>
    <s v="NO REGISTRA"/>
    <n v="786000"/>
    <n v="15.783449466856764"/>
    <x v="90"/>
    <d v="2025-09-11T00:00:00"/>
    <s v="PRESCRIPCIÓN"/>
    <s v="LUIS ENRIQUE MONCADA RAMÍREZ"/>
  </r>
  <r>
    <x v="0"/>
    <s v="195365"/>
    <s v="420118493"/>
    <n v="2011"/>
    <s v="VSP"/>
    <s v="CC"/>
    <s v="1010196679"/>
    <s v="ANDREA XIOMARA CABALLERO PRIETO"/>
    <n v="393000"/>
    <s v="8265"/>
    <d v="2013-12-10T00:00:00"/>
    <d v="2014-04-23T00:00:00"/>
    <s v="SI"/>
    <s v="NO REGISTRA"/>
    <s v="NO REGISTRA"/>
    <s v="NO REGISTRA"/>
    <n v="22444"/>
    <d v="2019-03-27T00:00:00"/>
    <s v="NO REGISTRA"/>
    <n v="2622"/>
    <s v="NO REGISTRA"/>
    <s v="NO REGISTRA"/>
    <s v="NO"/>
    <s v="NO REGISTRA"/>
    <n v="393000"/>
    <n v="7.891724733428382"/>
    <x v="90"/>
    <d v="2025-09-11T00:00:00"/>
    <s v="PRESCRIPCIÓN"/>
    <s v="LUIS ENRIQUE MONCADA RAMÍREZ"/>
  </r>
  <r>
    <x v="0"/>
    <s v="197284"/>
    <s v="420121044"/>
    <n v="2012"/>
    <s v="VSP"/>
    <s v="CC"/>
    <s v="52908014"/>
    <s v="MARISOL   VALENCIA  GONZALEZ"/>
    <n v="589500"/>
    <s v="10501"/>
    <d v="2013-12-10T00:00:00"/>
    <d v="2014-04-21T00:00:00"/>
    <s v="SI"/>
    <s v="NO REGISTRA"/>
    <s v="NO REGISTRA"/>
    <s v="NO REGISTRA"/>
    <n v="22422"/>
    <d v="2019-03-27T00:00:00"/>
    <s v="NO REGISTRA"/>
    <n v="7749"/>
    <d v="2023-10-17T00:00:00"/>
    <s v="NO REGISTRA"/>
    <s v="NO"/>
    <s v="NO REGISTRA"/>
    <n v="589500"/>
    <n v="11.837587100142573"/>
    <x v="105"/>
    <d v="2025-09-11T00:00:00"/>
    <s v="PRESCRIPCIÓN"/>
    <s v="LUIS ENRIQUE MONCADA RAMÍREZ"/>
  </r>
  <r>
    <x v="0"/>
    <s v="197289"/>
    <s v="120122819"/>
    <n v="2012"/>
    <s v="VSP"/>
    <s v="CC"/>
    <s v="19411974"/>
    <s v="JULIO DANIEL GUERRERO ZARATE"/>
    <n v="294750"/>
    <s v="9531"/>
    <d v="2013-12-10T00:00:00"/>
    <d v="2014-04-22T00:00:00"/>
    <s v="SI"/>
    <s v="NO REGISTRA"/>
    <s v="NO REGISTRA"/>
    <s v="NO REGISTRA"/>
    <n v="22430"/>
    <d v="2019-03-27T00:00:00"/>
    <s v="NO REGISTRA"/>
    <n v="2771"/>
    <d v="2024-12-13T00:00:00"/>
    <s v="NO REGISTRA"/>
    <s v="NO"/>
    <s v="NO REGISTRA"/>
    <n v="294750"/>
    <n v="5.9187935500712863"/>
    <x v="121"/>
    <d v="2025-09-11T00:00:00"/>
    <s v="PRESCRIPCIÓN"/>
    <s v="LUIS ENRIQUE MONCADA RAMÍREZ"/>
  </r>
  <r>
    <x v="0"/>
    <s v="197295"/>
    <s v="420125670"/>
    <n v="2012"/>
    <s v="VSP"/>
    <s v="CC"/>
    <s v="1026564509"/>
    <s v="MARLYN PATRICIA GONZALEZ MORA"/>
    <n v="294750"/>
    <s v="9560"/>
    <d v="2013-12-30T00:00:00"/>
    <d v="2014-04-22T00:00:00"/>
    <s v="SI"/>
    <s v="NO REGISTRA"/>
    <s v="NO REGISTRA"/>
    <s v="NO REGISTRA"/>
    <n v="22428"/>
    <d v="2019-03-27T00:00:00"/>
    <s v="NO REGISTRA"/>
    <n v="9775"/>
    <d v="2024-12-13T00:00:00"/>
    <s v="POSITIVA"/>
    <s v="NO"/>
    <s v="NO REGISTRA"/>
    <n v="294750"/>
    <n v="5.9187935500712863"/>
    <x v="121"/>
    <d v="2025-09-11T00:00:00"/>
    <s v="PRESCRIPCIÓN"/>
    <s v="LUIS ENRIQUE MONCADA RAMÍREZ"/>
  </r>
  <r>
    <x v="0"/>
    <s v="197297"/>
    <s v="120122544"/>
    <n v="2012"/>
    <s v="VSP"/>
    <s v="CC"/>
    <s v="79992751"/>
    <s v="MANUEL VICENTE MENDOZA MORENO"/>
    <n v="884250"/>
    <s v="8268"/>
    <d v="2013-12-10T00:00:00"/>
    <d v="2014-04-23T00:00:00"/>
    <s v="SI"/>
    <s v="NO REGISTRA"/>
    <s v="NO REGISTRA"/>
    <s v="NO REGISTRA"/>
    <n v="22452"/>
    <d v="2019-03-27T00:00:00"/>
    <s v="NO REGISTRA"/>
    <n v="2772"/>
    <d v="2024-12-13T00:00:00"/>
    <s v="POSITIVA"/>
    <s v="NO"/>
    <s v="NO REGISTRA"/>
    <n v="884250"/>
    <n v="17.75638065021386"/>
    <x v="90"/>
    <d v="2025-09-11T00:00:00"/>
    <s v="PRESCRIPCIÓN"/>
    <s v="LUIS ENRIQUE MONCADA RAMÍREZ"/>
  </r>
  <r>
    <x v="0"/>
    <s v="197298"/>
    <s v="520121565"/>
    <n v="2012"/>
    <s v="VSP"/>
    <s v="CC"/>
    <s v="9971313"/>
    <s v="NELSON  DARIO RESTREPO  ARISTIZABAL"/>
    <n v="982500"/>
    <s v="10032"/>
    <d v="2013-11-08T00:00:00"/>
    <d v="2014-04-23T00:00:00"/>
    <s v="SI"/>
    <s v="NO REGISTRA"/>
    <s v="NO REGISTRA"/>
    <s v="NO REGISTRA"/>
    <n v="22439"/>
    <d v="2019-03-27T00:00:00"/>
    <s v="NO REGISTRA"/>
    <s v="NO REGISTRA"/>
    <s v="NO REGISTRA"/>
    <s v="NO REGISTRA"/>
    <s v="NO"/>
    <s v="NO REGISTRA"/>
    <n v="982500"/>
    <n v="19.729311833570954"/>
    <x v="90"/>
    <d v="2025-09-11T00:00:00"/>
    <s v="PRESCRIPCIÓN"/>
    <s v="LUIS ENRIQUE MONCADA RAMÍREZ"/>
  </r>
  <r>
    <x v="0"/>
    <s v="197303"/>
    <s v="42012241"/>
    <n v="2012"/>
    <s v="VSP"/>
    <s v="CC"/>
    <s v="35457809"/>
    <s v="LINA RODRIGUEZ SERNA"/>
    <n v="393000"/>
    <s v="8280"/>
    <d v="2013-12-10T00:00:00"/>
    <d v="2014-04-23T00:00:00"/>
    <s v="SI"/>
    <s v="NO REGISTRA"/>
    <s v="NO REGISTRA"/>
    <s v="NO REGISTRA"/>
    <n v="22453"/>
    <d v="2019-03-27T00:00:00"/>
    <s v="NO REGISTRA"/>
    <s v="NO REGISTRA"/>
    <s v="NO REGISTRA"/>
    <s v="NO REGISTRA"/>
    <s v="NO"/>
    <s v="NO REGISTRA"/>
    <n v="393000"/>
    <n v="7.891724733428382"/>
    <x v="90"/>
    <d v="2025-09-11T00:00:00"/>
    <s v="PRESCRIPCIÓN"/>
    <s v="LUIS ENRIQUE MONCADA RAMÍREZ"/>
  </r>
  <r>
    <x v="0"/>
    <s v="197304"/>
    <s v="420124974"/>
    <n v="2012"/>
    <s v="VSP"/>
    <s v="CC"/>
    <s v="35493652"/>
    <s v="OLGA MARINA CORREDOR NUÑEZ"/>
    <n v="589500"/>
    <s v="11025"/>
    <d v="2013-12-10T00:00:00"/>
    <d v="2014-04-23T00:00:00"/>
    <s v="SI"/>
    <s v="NO REGISTRA"/>
    <s v="NO REGISTRA"/>
    <s v="NO REGISTRA"/>
    <n v="22431"/>
    <d v="2019-03-27T00:00:00"/>
    <s v="NO REGISTRA"/>
    <s v="NO REGISTRA"/>
    <s v="NO REGISTRA"/>
    <s v="NO REGISTRA"/>
    <s v="NO"/>
    <s v="NO REGISTRA"/>
    <n v="589500"/>
    <n v="11.837587100142573"/>
    <x v="90"/>
    <d v="2025-09-11T00:00:00"/>
    <s v="PRESCRIPCIÓN"/>
    <s v="LUIS ENRIQUE MONCADA RAMÍREZ"/>
  </r>
  <r>
    <x v="0"/>
    <s v="197311"/>
    <s v="42012186"/>
    <n v="2012"/>
    <s v="VSP"/>
    <s v="CC"/>
    <s v="53045557"/>
    <s v="JENNY CAROLINA PEREZ OJEDA"/>
    <n v="393000"/>
    <s v="8282"/>
    <d v="2013-12-10T00:00:00"/>
    <d v="2014-04-23T00:00:00"/>
    <s v="SI"/>
    <s v="NO REGISTRA"/>
    <s v="NO REGISTRA"/>
    <s v="NO REGISTRA"/>
    <n v="22436"/>
    <d v="2019-03-27T00:00:00"/>
    <s v="NO REGISTRA"/>
    <n v="2773"/>
    <d v="2024-12-13T00:00:00"/>
    <s v="NO REGISTRA"/>
    <s v="NO"/>
    <s v="NO REGISTRA"/>
    <n v="393000"/>
    <n v="7.891724733428382"/>
    <x v="90"/>
    <d v="2025-09-11T00:00:00"/>
    <s v="PRESCRIPCIÓN"/>
    <s v="LUIS ENRIQUE MONCADA RAMÍREZ"/>
  </r>
  <r>
    <x v="0"/>
    <s v="197324"/>
    <s v="120124833"/>
    <n v="2012"/>
    <s v="VSP"/>
    <s v="NI"/>
    <s v="900290960"/>
    <s v="TU DULCE COMPAÑIA "/>
    <n v="589500"/>
    <s v="5852"/>
    <d v="2013-11-12T00:00:00"/>
    <d v="2014-04-23T00:00:00"/>
    <s v="SI"/>
    <s v="NO REGISTRA"/>
    <s v="NO REGISTRA"/>
    <s v="NO REGISTRA"/>
    <n v="22441"/>
    <d v="2019-03-27T00:00:00"/>
    <s v="NO REGISTRA"/>
    <n v="9552"/>
    <d v="2023-10-12T00:00:00"/>
    <s v="NO REGISTRA"/>
    <s v="NO"/>
    <s v="NO REGISTRA"/>
    <n v="589500"/>
    <n v="11.837587100142573"/>
    <x v="90"/>
    <d v="2025-09-12T00:00:00"/>
    <s v="PRESCRIPCIÓN"/>
    <s v="LUIS ENRIQUE MONCADA RAMÍREZ"/>
  </r>
  <r>
    <x v="0"/>
    <s v="197325"/>
    <s v="12012410"/>
    <n v="2012"/>
    <s v="VSP"/>
    <s v="CC"/>
    <s v="1024517982"/>
    <s v="JENIFER JULIETH CELEITA"/>
    <n v="393000"/>
    <s v="8288"/>
    <d v="2013-12-10T00:00:00"/>
    <d v="2014-04-23T00:00:00"/>
    <s v="SI"/>
    <s v="NO REGISTRA"/>
    <s v="NO REGISTRA"/>
    <s v="NO REGISTRA"/>
    <n v="22432"/>
    <d v="2019-03-27T00:00:00"/>
    <s v="NO REGISTRA"/>
    <n v="2920"/>
    <d v="2024-12-12T00:00:00"/>
    <s v="POSITIVA"/>
    <s v="NO"/>
    <s v="NO REGISTRA"/>
    <n v="393000"/>
    <n v="7.891724733428382"/>
    <x v="90"/>
    <d v="2025-09-12T00:00:00"/>
    <s v="PRESCRIPCIÓN"/>
    <s v="LUIS ENRIQUE MONCADA RAMÍREZ"/>
  </r>
  <r>
    <x v="0"/>
    <s v="178946"/>
    <s v="2001"/>
    <n v="2016"/>
    <s v="VSP"/>
    <s v="CC"/>
    <n v="1016031303"/>
    <s v="ANGIE JULIETH VARGAS PRECIADO"/>
    <n v="1656232"/>
    <s v="1449"/>
    <d v="2019-02-18T00:00:00"/>
    <d v="2019-04-19T00:00:00"/>
    <s v="NO"/>
    <s v="NO REGISTRA"/>
    <s v="NO REGISTRA"/>
    <s v="NO REGISTRA"/>
    <n v="7640"/>
    <d v="2023-08-04T00:00:00"/>
    <s v="NO REGISTRA"/>
    <s v="NO REGISTRA"/>
    <s v="NO REGISTRA"/>
    <s v="NO REGISTRA"/>
    <s v="NO"/>
    <s v="NO REGISTRA"/>
    <n v="1656232"/>
    <n v="33.258338520853833"/>
    <x v="178"/>
    <d v="2025-09-12T00:00:00"/>
    <s v="PRESCRIPCIÓN"/>
    <s v="LUIS ENRIQUE MONCADA RAMÍREZ"/>
  </r>
  <r>
    <x v="0"/>
    <s v="178668"/>
    <s v="1750"/>
    <n v="2016"/>
    <s v="VSP"/>
    <s v="CC"/>
    <s v="1016081582"/>
    <s v="YONATHAN ALEXANDER BELTRAN PEREZ"/>
    <n v="828116"/>
    <s v="2134"/>
    <d v="2019-03-08T00:00:00"/>
    <d v="2019-04-22T00:00:00"/>
    <s v="NO"/>
    <s v="NO REGISTRA"/>
    <s v="NO REGISTRA"/>
    <s v="NO REGISTRA"/>
    <n v="12385"/>
    <d v="2023-12-15T00:00:00"/>
    <s v="NO REGISTRA"/>
    <s v="NO REGISTRA"/>
    <s v="NO REGISTRA"/>
    <s v="NO REGISTRA"/>
    <s v="NO"/>
    <s v="NO REGISTRA"/>
    <n v="828116"/>
    <n v="16.629169260426917"/>
    <x v="129"/>
    <d v="2025-09-12T00:00:00"/>
    <s v="PRESCRIPCIÓN"/>
    <s v="LUIS ENRIQUE MONCADA RAMÍREZ"/>
  </r>
  <r>
    <x v="0"/>
    <s v="179049"/>
    <s v="2053"/>
    <n v="2016"/>
    <s v="VSP"/>
    <s v="CC"/>
    <s v="80843825"/>
    <s v="JHON FABER VALENCIA  GALLEGO"/>
    <n v="690096"/>
    <s v="1507"/>
    <d v="2019-02-25T00:00:00"/>
    <d v="2019-04-22T00:00:00"/>
    <s v="NO"/>
    <s v="NO REGISTRA"/>
    <s v="NO REGISTRA"/>
    <s v="NO REGISTRA"/>
    <n v="7637"/>
    <d v="2023-08-04T00:00:00"/>
    <s v="NO REGISTRA"/>
    <s v="NO REGISTRA"/>
    <s v="NO REGISTRA"/>
    <s v="NO REGISTRA"/>
    <s v="NO"/>
    <s v="NO REGISTRA"/>
    <n v="690096"/>
    <n v="13.857627663206088"/>
    <x v="129"/>
    <d v="2025-09-12T00:00:00"/>
    <s v="PRESCRIPCIÓN"/>
    <s v="LUIS ENRIQUE MONCADA RAMÍREZ"/>
  </r>
  <r>
    <x v="0"/>
    <s v="195363"/>
    <s v="520118251"/>
    <n v="2011"/>
    <s v="VSP"/>
    <s v="CC"/>
    <s v="1072744360"/>
    <s v="WILLIAM   HURTADO ENCISO"/>
    <n v="589500"/>
    <s v="8464"/>
    <d v="2013-12-10T00:00:00"/>
    <d v="2014-04-23T00:00:00"/>
    <s v="NO"/>
    <s v="NO REGISTRA"/>
    <s v="NO REGISTRA"/>
    <s v="NO REGISTRA"/>
    <n v="22454"/>
    <d v="2019-03-27T00:00:00"/>
    <d v="2019-04-22T00:00:00"/>
    <n v="9551"/>
    <d v="2023-10-12T00:00:00"/>
    <s v="POSITIVA"/>
    <s v="NO"/>
    <s v="NO REGISTRA"/>
    <n v="589500"/>
    <n v="11.837587100142573"/>
    <x v="129"/>
    <d v="2025-09-12T00:00:00"/>
    <s v="PRESCRIPCIÓN"/>
    <s v="LUIS ENRIQUE MONCADA RAMÍREZ"/>
  </r>
  <r>
    <x v="0"/>
    <s v="196293"/>
    <s v="420115988"/>
    <n v="2011"/>
    <s v="VSP"/>
    <s v="CC"/>
    <s v="53075257"/>
    <s v="LEIDY CONSTANSA MORALES PEREZ"/>
    <n v="589500"/>
    <s v="7504"/>
    <d v="2013-10-10T00:00:00"/>
    <d v="2014-04-24T00:00:00"/>
    <s v="SI"/>
    <s v="NO REGISTRA"/>
    <s v="NO REGISTRA"/>
    <s v="NO REGISTRA"/>
    <n v="22469"/>
    <d v="2019-04-01T00:00:00"/>
    <s v="NO REGISTRA"/>
    <s v="NO REGISTRA"/>
    <s v="NO REGISTRA"/>
    <s v="NO REGISTRA"/>
    <s v="NO"/>
    <s v="NO REGISTRA"/>
    <n v="589500"/>
    <n v="11.837587100142573"/>
    <x v="111"/>
    <d v="2025-09-12T00:00:00"/>
    <s v="PRESCRIPCIÓN"/>
    <s v="LUIS ENRIQUE MONCADA RAMÍREZ"/>
  </r>
  <r>
    <x v="0"/>
    <s v="197331"/>
    <s v="120121892"/>
    <n v="2012"/>
    <s v="VSP"/>
    <s v="CC"/>
    <s v="1136289129"/>
    <s v="CENAIDA   MOSQUERA  MOSQUERA"/>
    <n v="589500"/>
    <s v="5931"/>
    <d v="2013-11-08T00:00:00"/>
    <d v="2014-04-24T00:00:00"/>
    <s v="SI"/>
    <s v="NO REGISTRA"/>
    <s v="NO REGISTRA"/>
    <s v="NO REGISTRA"/>
    <n v="22470"/>
    <d v="2019-04-01T00:00:00"/>
    <s v="NO REGISTRA"/>
    <n v="8723"/>
    <d v="2023-10-13T00:00:00"/>
    <s v="POSITIVA"/>
    <s v="NO"/>
    <s v="NO REGISTRA"/>
    <n v="589500"/>
    <n v="11.837587100142573"/>
    <x v="111"/>
    <d v="2025-09-12T00:00:00"/>
    <s v="PRESCRIPCIÓN"/>
    <s v="LUIS ENRIQUE MONCADA RAMÍREZ"/>
  </r>
  <r>
    <x v="0"/>
    <s v="179055"/>
    <s v="2058"/>
    <n v="2016"/>
    <s v="VSP"/>
    <s v="CC"/>
    <s v="1013618770"/>
    <s v="CAROLINA  LEYTON GOMEZ"/>
    <n v="828116"/>
    <s v="2103"/>
    <d v="2019-03-18T00:00:00"/>
    <d v="2019-04-23T00:00:00"/>
    <s v="NO"/>
    <s v="NO REGISTRA"/>
    <s v="NO REGISTRA"/>
    <s v="NO REGISTRA"/>
    <n v="8350"/>
    <d v="2023-08-31T00:00:00"/>
    <s v="NO REGISTRA"/>
    <s v="NO REGISTRA"/>
    <s v="NO REGISTRA"/>
    <s v="NO REGISTRA"/>
    <s v="NO"/>
    <s v="NO REGISTRA"/>
    <n v="828116"/>
    <n v="16.629169260426917"/>
    <x v="179"/>
    <d v="2025-09-12T00:00:00"/>
    <s v="PRESCRIPCIÓN"/>
    <s v="LUIS ENRIQUE MONCADA RAMÍREZ"/>
  </r>
  <r>
    <x v="0"/>
    <s v="179201"/>
    <s v="2196"/>
    <n v="2016"/>
    <s v="VSP"/>
    <s v="CC"/>
    <s v="52852933"/>
    <s v="DIANA  BRILLITH GUERRERO CHAVES"/>
    <n v="828116"/>
    <s v="1801"/>
    <d v="2019-03-06T00:00:00"/>
    <d v="2019-04-23T00:00:00"/>
    <s v="NO"/>
    <s v="NO REGISTRA"/>
    <s v="NO REGISTRA"/>
    <s v="NO REGISTRA"/>
    <n v="8347"/>
    <d v="2023-08-31T00:00:00"/>
    <s v="NO REGISTRA"/>
    <s v="NO REGISTRA"/>
    <s v="NO REGISTRA"/>
    <s v="NO REGISTRA"/>
    <s v="NO"/>
    <s v="NO REGISTRA"/>
    <n v="828116"/>
    <n v="16.629169260426917"/>
    <x v="179"/>
    <d v="2025-09-12T00:00:00"/>
    <s v="PRESCRIPCIÓN"/>
    <s v="LUIS ENRIQUE MONCADA RAMÍREZ"/>
  </r>
  <r>
    <x v="0"/>
    <s v="195368"/>
    <s v="420117146"/>
    <n v="2011"/>
    <s v="VSP"/>
    <s v="CC"/>
    <s v="80375058"/>
    <s v="PABLO ENRIQUE ROMERO  PABLO ENRIQUE ROMERO "/>
    <n v="589500"/>
    <s v="6879"/>
    <d v="2013-12-30T00:00:00"/>
    <d v="2014-04-24T00:00:00"/>
    <s v="SI"/>
    <s v="NO REGISTRA"/>
    <s v="NO REGISTRA"/>
    <s v="NO REGISTRA"/>
    <n v="22466"/>
    <d v="2019-04-01T00:00:00"/>
    <s v="NO REGISTRA"/>
    <n v="9780"/>
    <d v="2024-12-13T00:00:00"/>
    <s v="POSITIVA"/>
    <s v="NO"/>
    <s v="NO REGISTRA"/>
    <n v="589500"/>
    <n v="11.837587100142573"/>
    <x v="111"/>
    <d v="2025-09-12T00:00:00"/>
    <s v="PRESCRIPCIÓN"/>
    <s v="LUIS ENRIQUE MONCADA RAMÍREZ"/>
  </r>
  <r>
    <x v="0"/>
    <s v="154384"/>
    <s v="1076"/>
    <n v="2016"/>
    <s v="VSP"/>
    <s v="CC"/>
    <s v="1014216457"/>
    <s v="JENIFER  YEPES ANGEL"/>
    <n v="828116"/>
    <s v="1068"/>
    <d v="2019-02-14T00:00:00"/>
    <d v="2019-04-24T00:00:00"/>
    <s v="NO"/>
    <s v="NO REGISTRA"/>
    <s v="NO REGISTRA"/>
    <s v="NO REGISTRA"/>
    <n v="8345"/>
    <d v="2023-08-31T00:00:00"/>
    <s v="NO REGISTRA"/>
    <s v="NO REGISTRA"/>
    <s v="NO REGISTRA"/>
    <s v="NO REGISTRA"/>
    <s v="NO"/>
    <s v="NO REGISTRA"/>
    <n v="828116"/>
    <n v="16.629169260426917"/>
    <x v="180"/>
    <d v="2025-09-12T00:00:00"/>
    <s v="PRESCRIPCIÓN"/>
    <s v="LUIS ENRIQUE MONCADA RAMÍREZ"/>
  </r>
  <r>
    <x v="0"/>
    <s v="178666"/>
    <s v="1748"/>
    <n v="2016"/>
    <s v="VSP"/>
    <s v="NI"/>
    <s v="830080877"/>
    <s v="LA DOLCEZZA GOURMET"/>
    <n v="1656232"/>
    <s v="1601"/>
    <d v="2019-02-28T00:00:00"/>
    <d v="2019-04-24T00:00:00"/>
    <s v="NO"/>
    <s v="NO REGISTRA"/>
    <s v="NO REGISTRA"/>
    <s v="NO REGISTRA"/>
    <n v="9418"/>
    <d v="2023-09-18T00:00:00"/>
    <s v="NO REGISTRA"/>
    <s v="NO REGISTRA"/>
    <s v="NO REGISTRA"/>
    <s v="NO REGISTRA"/>
    <s v="NO"/>
    <s v="NO REGISTRA"/>
    <n v="1656232"/>
    <n v="33.258338520853833"/>
    <x v="180"/>
    <d v="2025-09-12T00:00:00"/>
    <s v="PRESCRIPCIÓN"/>
    <s v="LUIS ENRIQUE MONCADA RAMÍREZ"/>
  </r>
  <r>
    <x v="0"/>
    <s v="179231"/>
    <s v="2223"/>
    <n v="2016"/>
    <s v="VSP"/>
    <s v="CC"/>
    <s v="79544036"/>
    <s v="JOSE MARTIN PARDO MONTAÑA"/>
    <n v="828116"/>
    <s v="1294"/>
    <d v="2019-02-08T00:00:00"/>
    <d v="2019-04-24T00:00:00"/>
    <s v="SI"/>
    <s v="NO REGISTRA"/>
    <s v="NO REGISTRA"/>
    <s v="NO REGISTRA"/>
    <n v="12379"/>
    <d v="2023-12-15T00:00:00"/>
    <s v="NO REGISTRA"/>
    <n v="1526"/>
    <d v="2025-02-26T00:00:00"/>
    <s v="POSITIVA"/>
    <s v="NO"/>
    <s v="NO REGISTRA"/>
    <n v="828116"/>
    <n v="16.629169260426917"/>
    <x v="180"/>
    <d v="2025-09-12T00:00:00"/>
    <s v="PRESCRIPCIÓN"/>
    <s v="LUIS ENRIQUE MONCADA RAMÍREZ"/>
  </r>
  <r>
    <x v="0"/>
    <s v="197334"/>
    <s v="120120028"/>
    <n v="2012"/>
    <s v="VSP"/>
    <s v="CC"/>
    <s v="52363337"/>
    <s v="MARIA YOLANDA CHAVARRO "/>
    <n v="294750"/>
    <s v="8766"/>
    <d v="2013-12-10T00:00:00"/>
    <d v="2014-04-25T00:00:00"/>
    <s v="SI"/>
    <d v="2019-05-17T00:00:00"/>
    <n v="31685"/>
    <d v="2021-09-15T00:00:00"/>
    <n v="22473"/>
    <d v="2019-04-01T00:00:00"/>
    <s v="NO REGISTRA"/>
    <n v="2785"/>
    <s v="NO REGISTRA"/>
    <s v="NO REGISTRA"/>
    <s v="NO"/>
    <s v="NO REGISTRA"/>
    <n v="157200"/>
    <n v="3.156689893371353"/>
    <x v="181"/>
    <d v="2025-09-12T00:00:00"/>
    <s v="PRESCRIPCIÓN"/>
    <s v="LUIS ENRIQUE MONCADA RAMÍREZ"/>
  </r>
  <r>
    <x v="0"/>
    <s v="195384"/>
    <s v="120115108"/>
    <n v="2011"/>
    <s v="VSP"/>
    <s v="CC"/>
    <s v="79889315"/>
    <s v="RODRIGO  CASTELLANOS OSMA"/>
    <n v="884250"/>
    <s v="11101"/>
    <d v="2013-12-10T00:00:00"/>
    <d v="2014-04-29T00:00:00"/>
    <s v="NO"/>
    <s v="NO REGISTRA"/>
    <s v="NO REGISTRA"/>
    <s v="NO REGISTRA"/>
    <n v="22504"/>
    <d v="2019-04-03T00:00:00"/>
    <s v="NO REGISTRA"/>
    <n v="2774"/>
    <d v="2024-12-13T00:00:00"/>
    <s v="NO REGISTRA"/>
    <s v="NO"/>
    <s v="NO REGISTRA"/>
    <n v="884250"/>
    <n v="17.75638065021386"/>
    <x v="97"/>
    <d v="2025-09-12T00:00:00"/>
    <s v="PRESCRIPCIÓN"/>
    <s v="LUIS ENRIQUE MONCADA RAMÍREZ"/>
  </r>
  <r>
    <x v="0"/>
    <s v="197346"/>
    <s v="120121511"/>
    <n v="2012"/>
    <s v="VSP"/>
    <s v="CC"/>
    <s v="41604270"/>
    <s v="BERTHA DIAZ"/>
    <n v="589500"/>
    <s v="11106"/>
    <d v="2013-12-10T00:00:00"/>
    <d v="2014-04-28T00:00:00"/>
    <s v="NO"/>
    <s v="NO REGISTRA"/>
    <s v="NO REGISTRA"/>
    <s v="NO REGISTRA"/>
    <n v="22492"/>
    <d v="2019-04-03T00:00:00"/>
    <s v="NO REGISTRA"/>
    <n v="8795"/>
    <d v="2023-10-31T00:00:00"/>
    <s v="NO REGISTRA"/>
    <s v="NO"/>
    <s v="NO REGISTRA"/>
    <n v="589500"/>
    <n v="11.837587100142573"/>
    <x v="84"/>
    <d v="2025-09-12T00:00:00"/>
    <s v="PRESCRIPCIÓN"/>
    <s v="LUIS ENRIQUE MONCADA RAMÍREZ"/>
  </r>
  <r>
    <x v="0"/>
    <s v="197349"/>
    <s v="520121618"/>
    <n v="2012"/>
    <s v="VSP"/>
    <s v="CC"/>
    <s v="1020724685"/>
    <s v="JONNATHAN STIVEN RICO MENDIENTA"/>
    <n v="589500"/>
    <s v="11153"/>
    <d v="2013-12-09T00:00:00"/>
    <d v="2014-04-28T00:00:00"/>
    <s v="SI"/>
    <s v="NO REGISTRA"/>
    <s v="NO REGISTRA"/>
    <s v="NO REGISTRA"/>
    <n v="22466"/>
    <d v="2019-04-03T00:00:00"/>
    <s v="NO REGISTRA"/>
    <n v="2775"/>
    <d v="2024-12-13T00:00:00"/>
    <s v="NO REGISTRA"/>
    <s v="NO"/>
    <s v="NO REGISTRA"/>
    <n v="589500"/>
    <n v="11.837587100142573"/>
    <x v="84"/>
    <d v="2025-09-12T00:00:00"/>
    <s v="PRESCRIPCIÓN"/>
    <s v="LUIS ENRIQUE MONCADA RAMÍREZ"/>
  </r>
  <r>
    <x v="0"/>
    <s v="197356"/>
    <s v="120121996"/>
    <n v="2012"/>
    <s v="VSP"/>
    <s v="CC"/>
    <s v="74750569"/>
    <s v="JAIME ENRIQUE ROJAS ALDANA"/>
    <n v="884250"/>
    <s v="11101"/>
    <d v="2013-12-10T00:00:00"/>
    <d v="2014-04-29T00:00:00"/>
    <s v="NO"/>
    <s v="NO REGISTRA"/>
    <s v="NO REGISTRA"/>
    <s v="NO REGISTRA"/>
    <n v="22498"/>
    <d v="2019-04-03T00:00:00"/>
    <s v="NO REGISTRA"/>
    <n v="2976"/>
    <d v="2024-12-11T00:00:00"/>
    <s v="POSITIVA"/>
    <s v="NO"/>
    <s v="NO REGISTRA"/>
    <n v="884250"/>
    <n v="17.75638065021386"/>
    <x v="97"/>
    <d v="2025-09-12T00:00:00"/>
    <s v="PRESCRIPCIÓN"/>
    <s v="LUIS ENRIQUE MONCADA RAMÍREZ"/>
  </r>
  <r>
    <x v="0"/>
    <s v="197359"/>
    <s v="520125004"/>
    <n v="2012"/>
    <s v="VSP"/>
    <s v="NI"/>
    <s v="900428377"/>
    <s v="CLUB SOCIAL DOWNTOWN DC SAS"/>
    <n v="1179000"/>
    <s v="11098"/>
    <d v="2013-12-10T00:00:00"/>
    <d v="2014-04-29T00:00:00"/>
    <s v="SI"/>
    <s v="NO REGISTRA"/>
    <s v="NO REGISTRA"/>
    <s v="NO REGISTRA"/>
    <n v="22499"/>
    <d v="2019-04-03T00:00:00"/>
    <s v="NO REGISTRA"/>
    <s v="NO REGISTRA"/>
    <s v="NO REGISTRA"/>
    <s v="NO REGISTRA"/>
    <s v="NO"/>
    <s v="NO REGISTRA"/>
    <n v="1179000"/>
    <n v="23.675174200285145"/>
    <x v="97"/>
    <d v="2025-09-15T00:00:00"/>
    <s v="PRESCRIPCIÓN"/>
    <s v="LUIS ENRIQUE MONCADA RAMÍREZ"/>
  </r>
  <r>
    <x v="0"/>
    <s v="129043"/>
    <s v="3211"/>
    <n v="2015"/>
    <s v="VSP"/>
    <s v="CC"/>
    <s v="39547601"/>
    <s v="ALBA BEATRIZ CASTELLANOS CALDERON"/>
    <n v="390621"/>
    <s v="1872"/>
    <d v="2018-04-26T00:00:00"/>
    <d v="2019-04-26T00:00:00"/>
    <s v="NO"/>
    <d v="2019-05-08T00:00:00"/>
    <s v="NO REGISTRA"/>
    <s v="NO REGISTRA"/>
    <s v="NO REGISTRA"/>
    <s v="NO REGISTRA"/>
    <s v="NO REGISTRA"/>
    <s v="NO REGISTRA"/>
    <s v="NO REGISTRA"/>
    <s v="NO REGISTRA"/>
    <s v="NO"/>
    <s v="NO REGISTRA"/>
    <n v="8975"/>
    <n v="0.1802245025000502"/>
    <x v="182"/>
    <d v="2025-09-15T00:00:00"/>
    <s v="PRESCRIPCIÓN"/>
    <s v="LUIS ENRIQUE MONCADA RAMÍREZ"/>
  </r>
  <r>
    <x v="0"/>
    <s v="156397"/>
    <s v="1156"/>
    <n v="2013"/>
    <s v="IVC"/>
    <s v="NI"/>
    <n v="860066191"/>
    <s v="MEDICOS ASOCIADOS SA-CLINICA FEDERMAN"/>
    <n v="2053333"/>
    <s v="0115      "/>
    <d v="2014-02-20T00:00:00"/>
    <d v="2014-05-02T00:00:00"/>
    <s v="SI"/>
    <s v="NO REGISTRA"/>
    <s v="NO REGISTRA"/>
    <s v="NO REGISTRA"/>
    <n v="22586"/>
    <d v="2019-04-15T00:00:00"/>
    <s v="NO REGISTRA"/>
    <n v="2782"/>
    <s v="NO REGISTRA"/>
    <s v="NO REGISTRA"/>
    <s v="NO"/>
    <s v="NO REGISTRA"/>
    <n v="2053333"/>
    <n v="41.232414305508144"/>
    <x v="31"/>
    <d v="2025-09-15T00:00:00"/>
    <s v="PRESCRIPCIÓN"/>
    <s v="LUIS ENRIQUE MONCADA RAMÍREZ"/>
  </r>
  <r>
    <x v="0"/>
    <s v="179075"/>
    <s v="2077"/>
    <n v="2016"/>
    <s v="VSP"/>
    <s v="CC"/>
    <s v="52199148"/>
    <s v="LUZ YANET NOHAVA CASTAÑO"/>
    <n v="828116"/>
    <s v="1710"/>
    <d v="2019-03-11T00:00:00"/>
    <d v="2019-04-26T00:00:00"/>
    <s v="NO"/>
    <s v="NO REGISTRA"/>
    <s v="NO REGISTRA"/>
    <s v="NO REGISTRA"/>
    <n v="7651"/>
    <d v="2023-08-04T00:00:00"/>
    <s v="NO REGISTRA"/>
    <s v="NO REGISTRA"/>
    <s v="NO REGISTRA"/>
    <s v="NO REGISTRA"/>
    <s v="NO"/>
    <s v="NO REGISTRA"/>
    <n v="828116"/>
    <n v="16.629169260426917"/>
    <x v="183"/>
    <d v="2025-09-15T00:00:00"/>
    <s v="PRESCRIPCIÓN"/>
    <s v="LUIS ENRIQUE MONCADA RAMÍREZ"/>
  </r>
  <r>
    <x v="0"/>
    <s v="179188"/>
    <s v="2185"/>
    <n v="2016"/>
    <s v="VSP"/>
    <s v="CC"/>
    <s v="7309097"/>
    <s v="OSCAR JULIO  RONCANCIO RUGE"/>
    <n v="828116"/>
    <s v="1792"/>
    <d v="2019-03-05T00:00:00"/>
    <d v="2019-04-26T00:00:00"/>
    <s v="NO"/>
    <s v="NO REGISTRA"/>
    <s v="NO REGISTRA"/>
    <s v="NO REGISTRA"/>
    <n v="7649"/>
    <d v="2023-08-04T00:00:00"/>
    <s v="NO REGISTRA"/>
    <s v="NO REGISTRA"/>
    <s v="NO REGISTRA"/>
    <s v="NO REGISTRA"/>
    <s v="NO"/>
    <s v="NO REGISTRA"/>
    <n v="828116"/>
    <n v="16.629169260426917"/>
    <x v="183"/>
    <d v="2025-09-15T00:00:00"/>
    <s v="PRESCRIPCIÓN"/>
    <s v="LUIS ENRIQUE MONCADA RAMÍREZ"/>
  </r>
  <r>
    <x v="0"/>
    <s v="195386"/>
    <s v="120112969"/>
    <n v="2011"/>
    <s v="VSP"/>
    <s v="NI"/>
    <s v="8090900608"/>
    <s v="ÉXITO"/>
    <n v="1179000"/>
    <s v="1098"/>
    <d v="2014-02-14T00:00:00"/>
    <d v="2014-04-29T00:00:00"/>
    <s v="NO"/>
    <s v="NO REGISTRA"/>
    <s v="NO REGISTRA"/>
    <s v="NO REGISTRA"/>
    <n v="22494"/>
    <d v="2019-04-03T00:00:00"/>
    <s v="NO REGISTRA"/>
    <n v="2919"/>
    <d v="2024-12-12T00:00:00"/>
    <s v="NO REGISTRA"/>
    <s v="NO"/>
    <s v="NO REGISTRA"/>
    <n v="1179000"/>
    <n v="23.675174200285145"/>
    <x v="97"/>
    <d v="2025-09-15T00:00:00"/>
    <s v="PRESCRIPCIÓN"/>
    <s v="LUIS ENRIQUE MONCADA RAMÍREZ"/>
  </r>
  <r>
    <x v="0"/>
    <s v="197347"/>
    <s v="220121557"/>
    <n v="2012"/>
    <s v="VSP"/>
    <s v="CC"/>
    <s v="79419151"/>
    <s v="JHON CARLOS RICO"/>
    <n v="589500"/>
    <s v="10041"/>
    <d v="2013-11-08T00:00:00"/>
    <d v="2014-04-28T00:00:00"/>
    <s v="NO"/>
    <s v="NO REGISTRA"/>
    <s v="NO REGISTRA"/>
    <s v="NO REGISTRA"/>
    <n v="22654"/>
    <d v="2019-04-15T00:00:00"/>
    <s v="NO REGISTRA"/>
    <n v="2784"/>
    <s v="NO REGISTRA"/>
    <s v="NO REGISTRA"/>
    <s v="NO"/>
    <s v="NO REGISTRA"/>
    <n v="589500"/>
    <n v="11.837587100142573"/>
    <x v="84"/>
    <d v="2025-09-15T00:00:00"/>
    <s v="PRESCRIPCIÓN"/>
    <s v="LUIS ENRIQUE MONCADA RAMÍREZ"/>
  </r>
  <r>
    <x v="0"/>
    <s v="197348"/>
    <s v="120122738"/>
    <n v="2012"/>
    <s v="VSP"/>
    <s v="NI"/>
    <s v="900279719"/>
    <s v="NEGOCIOS LA CEIBA S.A.S"/>
    <n v="1179000"/>
    <s v="10074"/>
    <d v="2013-12-10T00:00:00"/>
    <d v="2014-04-28T00:00:00"/>
    <s v="SI"/>
    <s v="NO REGISTRA"/>
    <s v="NO REGISTRA"/>
    <s v="NO REGISTRA"/>
    <n v="22485"/>
    <d v="2019-04-03T00:00:00"/>
    <s v="NO REGISTRA"/>
    <s v="NO REGISTRA"/>
    <s v="NO REGISTRA"/>
    <s v="NO REGISTRA"/>
    <s v="NO"/>
    <s v="NO REGISTRA"/>
    <n v="1179000"/>
    <n v="23.675174200285145"/>
    <x v="84"/>
    <d v="2025-09-15T00:00:00"/>
    <s v="PRESCRIPCIÓN"/>
    <s v="LUIS ENRIQUE MONCADA RAMÍREZ"/>
  </r>
  <r>
    <x v="0"/>
    <s v="197358"/>
    <s v="120124971"/>
    <n v="2012"/>
    <s v="VSP"/>
    <s v="CC"/>
    <s v="80913861"/>
    <s v="JHON ALEXANDER FERNANDEZ RIAÑO"/>
    <n v="589500"/>
    <s v="11099"/>
    <d v="2013-12-09T00:00:00"/>
    <d v="2014-04-29T00:00:00"/>
    <s v="NO"/>
    <s v="NO REGISTRA"/>
    <s v="NO REGISTRA"/>
    <s v="NO REGISTRA"/>
    <n v="22496"/>
    <d v="2019-04-03T00:00:00"/>
    <s v="NO REGISTRA"/>
    <n v="7760"/>
    <d v="2023-10-17T00:00:00"/>
    <s v="NO REGISTRA"/>
    <s v="NO"/>
    <s v="NO REGISTRA"/>
    <n v="589500"/>
    <n v="11.837587100142573"/>
    <x v="97"/>
    <d v="2025-09-15T00:00:00"/>
    <s v="PRESCRIPCIÓN"/>
    <s v="LUIS ENRIQUE MONCADA RAMÍREZ"/>
  </r>
  <r>
    <x v="0"/>
    <s v="129565"/>
    <s v="3554"/>
    <n v="2015"/>
    <s v="VSP"/>
    <s v="NI"/>
    <s v="830144844"/>
    <s v="PLENITUD INTERIOR SAS"/>
    <n v="2343726"/>
    <s v="1693"/>
    <d v="2018-03-26T00:00:00"/>
    <d v="2019-04-29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2343726"/>
    <n v="47.063716138878291"/>
    <x v="13"/>
    <d v="2025-09-15T00:00:00"/>
    <s v="PRESCRIPCIÓN"/>
    <s v="LUIS ENRIQUE MONCADA RAMÍREZ"/>
  </r>
  <r>
    <x v="0"/>
    <s v="178761"/>
    <s v="1836"/>
    <n v="2016"/>
    <s v="VSP"/>
    <s v="CC"/>
    <n v="1038804388"/>
    <s v="MAYERLI DAVID MANCO "/>
    <n v="818116"/>
    <s v="1246"/>
    <d v="2019-02-06T00:00:00"/>
    <d v="2019-04-29T00:00:00"/>
    <s v="NO"/>
    <s v="NO REGISTRA"/>
    <s v="NO REGISTRA"/>
    <s v="NO REGISTRA"/>
    <n v="7647"/>
    <d v="2023-08-04T00:00:00"/>
    <s v="NO REGISTRA"/>
    <s v="NO REGISTRA"/>
    <s v="NO REGISTRA"/>
    <s v="NO REGISTRA"/>
    <s v="NO"/>
    <s v="NO REGISTRA"/>
    <n v="818116"/>
    <n v="16.428362015301513"/>
    <x v="13"/>
    <d v="2025-09-15T00:00:00"/>
    <s v="PRESCRIPCIÓN"/>
    <s v="LUIS ENRIQUE MONCADA RAMÍREZ"/>
  </r>
  <r>
    <x v="0"/>
    <s v="179118"/>
    <s v="2120"/>
    <n v="2016"/>
    <s v="VSP"/>
    <s v="CC"/>
    <s v="51800867"/>
    <s v="JEANNETTE ANIED BARON ABRIL"/>
    <n v="828116"/>
    <s v="2322"/>
    <d v="2019-03-22T00:00:00"/>
    <d v="2019-04-29T00:00:00"/>
    <s v="NO"/>
    <s v="NO REGISTRA"/>
    <s v="NO REGISTRA"/>
    <s v="NO REGISTRA"/>
    <n v="9416"/>
    <d v="2023-09-18T00:00:00"/>
    <s v="NO REGISTRA"/>
    <s v="NO REGISTRA"/>
    <s v="NO REGISTRA"/>
    <s v="NO REGISTRA"/>
    <s v="NO"/>
    <s v="NO REGISTRA"/>
    <n v="828116"/>
    <n v="16.629169260426917"/>
    <x v="13"/>
    <d v="2025-09-15T00:00:00"/>
    <s v="PRESCRIPCIÓN"/>
    <s v="LUIS ENRIQUE MONCADA RAMÍREZ"/>
  </r>
  <r>
    <x v="0"/>
    <s v="195392"/>
    <s v="120114183"/>
    <n v="2011"/>
    <s v="VSP"/>
    <s v="CC"/>
    <s v="79766724"/>
    <s v="NILSON BERNAL  NILSON BERNAL "/>
    <n v="589500"/>
    <s v="4489"/>
    <d v="2013-07-10T00:00:00"/>
    <d v="2014-05-02T00:00:00"/>
    <s v="SI"/>
    <s v="NO REGISTRA"/>
    <s v="NO REGISTRA"/>
    <s v="NO REGISTRA"/>
    <n v="22588"/>
    <d v="2019-04-15T00:00:00"/>
    <s v="NO REGISTRA"/>
    <s v="NO REGISTRA"/>
    <s v="NO REGISTRA"/>
    <s v="NO REGISTRA"/>
    <s v="NO"/>
    <s v="NO REGISTRA"/>
    <n v="589500"/>
    <n v="11.837587100142573"/>
    <x v="31"/>
    <d v="2025-09-15T00:00:00"/>
    <s v="PRESCRIPCIÓN"/>
    <s v="LUIS ENRIQUE MONCADA RAMÍREZ"/>
  </r>
  <r>
    <x v="0"/>
    <s v="179542"/>
    <s v="2475"/>
    <n v="2016"/>
    <s v="VSP"/>
    <s v="CC"/>
    <s v="59676189"/>
    <s v="IRENE  BETANCOURTH "/>
    <n v="828116"/>
    <s v="2174"/>
    <d v="2019-03-04T00:00:00"/>
    <d v="2019-04-30T00:00:00"/>
    <s v="NO"/>
    <d v="2019-04-23T00:00:00"/>
    <n v="33608"/>
    <s v="NO REGISTRA"/>
    <n v="33608"/>
    <d v="2021-11-12T00:00:00"/>
    <s v="NO REGISTRA"/>
    <s v="NO REGISTRA"/>
    <s v="NO REGISTRA"/>
    <s v="NO REGISTRA"/>
    <s v="NO"/>
    <s v="NO REGISTRA"/>
    <n v="496870"/>
    <n v="9.9775095885459546"/>
    <x v="64"/>
    <d v="2025-09-15T00:00:00"/>
    <s v="PRESCRIPCIÓN"/>
    <s v="LUIS ENRIQUE MONCADA RAMÍREZ"/>
  </r>
  <r>
    <x v="0"/>
    <s v="179574"/>
    <s v="2505"/>
    <n v="2016"/>
    <s v="VSP"/>
    <s v="CC"/>
    <s v="51576075"/>
    <s v="MYRIAN   LOPEZ "/>
    <n v="828116"/>
    <s v="2213"/>
    <d v="2019-03-11T00:00:00"/>
    <d v="2019-04-30T00:00:00"/>
    <s v="NO"/>
    <s v="NO REGISTRA"/>
    <s v="NO REGISTRA"/>
    <s v="NO REGISTRA"/>
    <n v="2634"/>
    <d v="2024-11-06T00:00:00"/>
    <s v="NO REGISTRA"/>
    <s v="NO REGISTRA"/>
    <s v="NO REGISTRA"/>
    <s v="NO REGISTRA"/>
    <s v="NO"/>
    <s v="NO REGISTRA"/>
    <n v="828116"/>
    <n v="16.629169260426917"/>
    <x v="64"/>
    <d v="2025-09-15T00:00:00"/>
    <s v="PRESCRIPCIÓN"/>
    <s v="LUIS ENRIQUE MONCADA RAMÍREZ"/>
  </r>
  <r>
    <x v="0"/>
    <s v="179733"/>
    <s v="2650"/>
    <n v="2016"/>
    <s v="VSP"/>
    <s v="CC"/>
    <s v="35491433"/>
    <s v="NOHORA  SALAMANCA DE BEJARANO"/>
    <n v="828116"/>
    <s v="1932"/>
    <d v="2019-03-11T00:00:00"/>
    <d v="2019-04-30T00:00:00"/>
    <s v="NO"/>
    <s v="NO REGISTRA"/>
    <s v="NO REGISTRA"/>
    <s v="NO REGISTRA"/>
    <n v="2629"/>
    <d v="2024-11-06T00:00:00"/>
    <s v="NO REGISTRA"/>
    <s v="NO REGISTRA"/>
    <s v="NO REGISTRA"/>
    <s v="NO REGISTRA"/>
    <s v="NO"/>
    <s v="NO REGISTRA"/>
    <n v="828116"/>
    <n v="16.629169260426917"/>
    <x v="64"/>
    <d v="2025-09-16T00:00:00"/>
    <s v="PRESCRIPCIÓN"/>
    <s v="LUIS ENRIQUE MONCADA RAMÍREZ"/>
  </r>
  <r>
    <x v="0"/>
    <s v="179930"/>
    <s v="2844"/>
    <n v="2016"/>
    <s v="VSP"/>
    <s v="NI"/>
    <s v="900635000"/>
    <s v="UNIDAD COMERCIAL LOS BAQUEROS S A S"/>
    <n v="966135"/>
    <s v="1956"/>
    <d v="2019-03-04T00:00:00"/>
    <d v="2019-04-30T00:00:00"/>
    <s v="SI"/>
    <s v="NO REGISTRA"/>
    <s v="NO REGISTRA"/>
    <s v="NO REGISTRA"/>
    <s v="NO REGISTRA"/>
    <s v="NO REGISTRA"/>
    <s v="NO REGISTRA"/>
    <s v="NO REGISTRA"/>
    <s v="NO REGISTRA"/>
    <s v="NO REGISTRA"/>
    <s v="NO"/>
    <s v="NO REGISTRA"/>
    <n v="966135"/>
    <n v="19.400690776923231"/>
    <x v="64"/>
    <d v="2025-09-16T00:00:00"/>
    <s v="PRESCRIPCIÓN"/>
    <s v="LUIS ENRIQUE MONCADA RAMÍREZ"/>
  </r>
  <r>
    <x v="0"/>
    <s v="195540"/>
    <s v="120117340"/>
    <n v="2011"/>
    <s v="VSP"/>
    <s v="CC"/>
    <s v="19303694"/>
    <s v="JOSE  DARIO PUENTES FAJARDO"/>
    <n v="616000"/>
    <s v="2937"/>
    <d v="2014-06-10T00:00:00"/>
    <d v="2014-07-31T00:00:00"/>
    <s v="SI"/>
    <d v="2019-04-30T00:00:00"/>
    <s v="NO REGISTRA"/>
    <s v="NO REGISTRA"/>
    <s v="NO REGISTRA"/>
    <s v="NO REGISTRA"/>
    <s v="NO REGISTRA"/>
    <s v="NO REGISTRA"/>
    <s v="NO REGISTRA"/>
    <s v="NO REGISTRA"/>
    <s v="NO"/>
    <s v="NO REGISTRA"/>
    <n v="132924"/>
    <n v="2.6692102251049219"/>
    <x v="64"/>
    <d v="2025-09-16T00:00:00"/>
    <s v="PRESCRIPCIÓN"/>
    <s v="LUIS ENRIQUE MONCADA RAMÍREZ"/>
  </r>
  <r>
    <x v="0"/>
    <s v="127633"/>
    <s v="2100"/>
    <n v="2015"/>
    <s v="VSP"/>
    <s v="CC"/>
    <s v="79521341"/>
    <s v="PEDRO LUIS BELTRAN GUZMAN"/>
    <n v="781242"/>
    <s v="467"/>
    <d v="2018-01-29T00:00:00"/>
    <d v="2019-04-09T00:00:00"/>
    <s v="SI"/>
    <d v="2019-05-02T00:00:00"/>
    <s v="NO REGISTRA"/>
    <s v="NO REGISTRA"/>
    <s v="NO REGISTRA"/>
    <s v="NO REGISTRA"/>
    <s v="NO REGISTRA"/>
    <s v="NO REGISTRA"/>
    <s v="NO REGISTRA"/>
    <s v="NO REGISTRA"/>
    <s v="NO"/>
    <s v="NO REGISTRA"/>
    <n v="104165"/>
    <n v="2.091708668848772"/>
    <x v="87"/>
    <d v="2025-09-16T00:00:00"/>
    <s v="PRESCRIPCIÓN"/>
    <s v="LUIS ENRIQUE MONCADA RAMÍREZ"/>
  </r>
  <r>
    <x v="0"/>
    <s v="143011"/>
    <s v="6564"/>
    <n v="2015"/>
    <s v="VSP"/>
    <s v="CC"/>
    <s v="19394841"/>
    <s v="EDIBERTO  BOLIVAR OCHOA"/>
    <n v="911449"/>
    <s v="1721"/>
    <d v="2018-04-12T00:00:00"/>
    <d v="2019-05-02T00:00:00"/>
    <s v="NO"/>
    <s v="NO REGISTRA"/>
    <s v="NO REGISTRA"/>
    <s v="NO REGISTRA"/>
    <n v="9496"/>
    <d v="2023-09-20T00:00:00"/>
    <s v="NO REGISTRA"/>
    <s v="NO REGISTRA"/>
    <s v="NO REGISTRA"/>
    <s v="NO REGISTRA"/>
    <s v="NO"/>
    <s v="NO REGISTRA"/>
    <n v="911449"/>
    <n v="18.302556276230447"/>
    <x v="87"/>
    <d v="2025-09-16T00:00:00"/>
    <s v="PRESCRIPCIÓN"/>
    <s v="LUIS ENRIQUE MONCADA RAMÍREZ"/>
  </r>
  <r>
    <x v="0"/>
    <s v="156362"/>
    <s v="1972"/>
    <n v="2013"/>
    <s v="IVC"/>
    <s v="NI"/>
    <s v="900028068"/>
    <s v="DENT ALL ODONTOLOGIA ESTETICA LTDA"/>
    <n v="616000"/>
    <s v="0248"/>
    <d v="2014-03-19T00:00:00"/>
    <d v="2014-05-22T00:00:00"/>
    <s v="SI"/>
    <s v="NO REGISTRA"/>
    <s v="NO REGISTRA"/>
    <s v="NO REGISTRA"/>
    <n v="18232"/>
    <d v="2018-06-08T00:00:00"/>
    <d v="2019-05-02T00:00:00"/>
    <s v="NO REGISTRA"/>
    <s v="NO REGISTRA"/>
    <s v="NO REGISTRA"/>
    <s v="NO"/>
    <s v="NO REGISTRA"/>
    <n v="616000"/>
    <n v="12.369726299724894"/>
    <x v="87"/>
    <d v="2025-09-16T00:00:00"/>
    <s v="PRESCRIPCIÓN"/>
    <s v="LUIS ENRIQUE MONCADA RAMÍREZ"/>
  </r>
  <r>
    <x v="0"/>
    <s v="156393"/>
    <s v="2105"/>
    <n v="2013"/>
    <s v="IVC"/>
    <s v="NI"/>
    <s v="900219982"/>
    <s v="ESTHETIC OTF EU"/>
    <n v="616000"/>
    <s v="0457"/>
    <d v="2014-04-10T00:00:00"/>
    <d v="2014-05-30T00:00:00"/>
    <s v="SI"/>
    <s v="NO REGISTRA"/>
    <s v="NO REGISTRA"/>
    <s v="NO REGISTRA"/>
    <n v="18244"/>
    <d v="2018-06-08T00:00:00"/>
    <d v="2019-05-02T00:00:00"/>
    <n v="18274"/>
    <s v="NO REGISTRA"/>
    <s v="NO REGISTRA"/>
    <s v="NO"/>
    <s v="NO REGISTRA"/>
    <n v="616000"/>
    <n v="12.369726299724894"/>
    <x v="87"/>
    <d v="2025-09-16T00:00:00"/>
    <s v="PRESCRIPCIÓN"/>
    <s v="LUIS ENRIQUE MONCADA RAMÍREZ"/>
  </r>
  <r>
    <x v="0"/>
    <s v="179144"/>
    <s v="2142"/>
    <n v="2016"/>
    <s v="VSP"/>
    <s v="CC"/>
    <s v="30225039"/>
    <s v="NINI YOANA SANCHEZ CASTRILLON"/>
    <n v="828116"/>
    <s v="2285"/>
    <d v="2019-03-15T00:00:00"/>
    <d v="2019-05-02T00:00:00"/>
    <s v="NO"/>
    <s v="NO REGISTRA"/>
    <s v="NO REGISTRA"/>
    <s v="NO REGISTRA"/>
    <n v="2628"/>
    <d v="2024-11-06T00:00:00"/>
    <s v="NO REGISTRA"/>
    <s v="NO REGISTRA"/>
    <s v="NO REGISTRA"/>
    <s v="NO REGISTRA"/>
    <s v="NO"/>
    <s v="NO REGISTRA"/>
    <n v="828116"/>
    <n v="16.629169260426917"/>
    <x v="87"/>
    <d v="2025-09-16T00:00:00"/>
    <s v="PRESCRIPCIÓN"/>
    <s v="LUIS ENRIQUE MONCADA RAMÍREZ"/>
  </r>
  <r>
    <x v="0"/>
    <s v="179349"/>
    <s v="2332"/>
    <n v="2016"/>
    <s v="VSP"/>
    <s v="CC"/>
    <s v="53037551"/>
    <s v="PAOLA ROTTA NIEVES "/>
    <n v="828116"/>
    <s v="1918"/>
    <d v="2019-03-11T00:00:00"/>
    <d v="2019-05-02T00:00:00"/>
    <s v="NO"/>
    <s v="NO REGISTRA"/>
    <s v="NO REGISTRA"/>
    <s v="NO REGISTRA"/>
    <n v="2627"/>
    <d v="2024-11-06T00:00:00"/>
    <s v="NO REGISTRA"/>
    <s v="NO REGISTRA"/>
    <s v="NO REGISTRA"/>
    <s v="NO REGISTRA"/>
    <s v="NO"/>
    <s v="NO REGISTRA"/>
    <n v="828116"/>
    <n v="16.629169260426917"/>
    <x v="87"/>
    <d v="2025-09-16T00:00:00"/>
    <s v="PRESCRIPCIÓN"/>
    <s v="LUIS ENRIQUE MONCADA RAMÍREZ"/>
  </r>
  <r>
    <x v="0"/>
    <s v="179529"/>
    <s v="2462"/>
    <n v="2016"/>
    <s v="VSP"/>
    <s v="CC"/>
    <s v="51744538"/>
    <s v="RUTH  MARY CUMARA ARDILA"/>
    <n v="828116"/>
    <s v="2171"/>
    <d v="2019-03-04T00:00:00"/>
    <d v="2019-05-02T00:00:00"/>
    <s v="NO"/>
    <s v="NO REGISTRA"/>
    <s v="NO REGISTRA"/>
    <s v="NO REGISTRA"/>
    <n v="9435"/>
    <d v="2023-09-18T00:00:00"/>
    <s v="NO REGISTRA"/>
    <s v="NO REGISTRA"/>
    <s v="NO REGISTRA"/>
    <s v="NO REGISTRA"/>
    <s v="NO"/>
    <s v="NO REGISTRA"/>
    <n v="828116"/>
    <n v="16.629169260426917"/>
    <x v="87"/>
    <d v="2025-09-16T00:00:00"/>
    <s v="PRESCRIPCIÓN"/>
    <s v="LUIS ENRIQUE MONCADA RAMÍREZ"/>
  </r>
  <r>
    <x v="0"/>
    <s v="195400"/>
    <s v="120115778"/>
    <n v="2011"/>
    <s v="VSP"/>
    <s v="CC"/>
    <s v="29533365"/>
    <s v="AFRA CASTAÑEDA GUARNIZO  AFRA CASTAÑEDA GUARNIZO "/>
    <n v="884250"/>
    <s v="8684"/>
    <d v="2013-12-10T00:00:00"/>
    <d v="2014-05-06T00:00:00"/>
    <s v="NO"/>
    <s v="NO REGISTRA"/>
    <s v="NO REGISTRA"/>
    <s v="NO REGISTRA"/>
    <n v="22595"/>
    <d v="2019-04-15T00:00:00"/>
    <d v="2019-04-02T00:00:00"/>
    <n v="9556"/>
    <d v="2024-12-23T00:00:00"/>
    <s v="POSITIVA"/>
    <s v="NO"/>
    <s v="NO REGISTRA"/>
    <n v="884250"/>
    <n v="17.75638065021386"/>
    <x v="184"/>
    <d v="2025-09-16T00:00:00"/>
    <s v="PRESCRIPCIÓN"/>
    <s v="LUIS ENRIQUE MONCADA RAMÍREZ"/>
  </r>
  <r>
    <x v="0"/>
    <s v="216140"/>
    <s v="420115879"/>
    <n v="2011"/>
    <s v="VSP"/>
    <s v="NI"/>
    <s v="800032705"/>
    <s v="PARROQUIA SAN ANTONIO DE PADUA"/>
    <n v="616000"/>
    <s v="226"/>
    <d v="2014-02-10T00:00:00"/>
    <d v="2014-05-26T00:00:00"/>
    <s v="SI"/>
    <d v="2016-08-25T00:00:00"/>
    <s v="NO REGISTRA"/>
    <s v="NO REGISTRA"/>
    <n v="15825"/>
    <d v="2018-02-21T00:00:00"/>
    <d v="2019-04-02T00:00:00"/>
    <n v="2781"/>
    <s v="NO REGISTRA"/>
    <s v="NO REGISTRA"/>
    <s v="NO"/>
    <s v="NO REGISTRA"/>
    <n v="466000"/>
    <n v="9.3576176228438328"/>
    <x v="184"/>
    <d v="2025-09-16T00:00:00"/>
    <s v="PRESCRIPCIÓN"/>
    <s v="LUIS ENRIQUE MONCADA RAMÍREZ"/>
  </r>
  <r>
    <x v="0"/>
    <s v="179513"/>
    <s v="2446"/>
    <n v="2016"/>
    <s v="VSP"/>
    <s v="CC"/>
    <s v="80061401"/>
    <s v="EDILSON URIEL MORENO VELANDIA"/>
    <n v="966135"/>
    <s v="1255"/>
    <d v="2019-03-04T00:00:00"/>
    <d v="2019-05-03T00:00:00"/>
    <s v="NO"/>
    <s v="NO REGISTRA"/>
    <s v="NO REGISTRA"/>
    <s v="NO REGISTRA"/>
    <n v="2709"/>
    <d v="2024-11-13T00:00:00"/>
    <s v="NO REGISTRA"/>
    <s v="NO REGISTRA"/>
    <s v="NO REGISTRA"/>
    <s v="NO REGISTRA"/>
    <s v="NO"/>
    <s v="NO REGISTRA"/>
    <n v="966135"/>
    <n v="19.400690776923231"/>
    <x v="185"/>
    <d v="2025-09-16T00:00:00"/>
    <s v="PRESCRIPCIÓN"/>
    <s v="LUIS ENRIQUE MONCADA RAMÍREZ"/>
  </r>
  <r>
    <x v="0"/>
    <s v="201122"/>
    <s v="2966"/>
    <n v="2016"/>
    <s v="VSP"/>
    <s v="CC"/>
    <s v="79798824"/>
    <s v="HERMES EDILSON GIRALDO GIRALDO"/>
    <n v="828116"/>
    <s v="2002"/>
    <d v="2019-03-05T00:00:00"/>
    <d v="2019-05-03T00:00:00"/>
    <s v="NO"/>
    <s v="NO REGISTRA"/>
    <s v="NO REGISTRA"/>
    <s v="NO REGISTRA"/>
    <n v="2706"/>
    <d v="2024-11-13T00:00:00"/>
    <s v="NO REGISTRA"/>
    <s v="NO REGISTRA"/>
    <s v="NO REGISTRA"/>
    <s v="NO REGISTRA"/>
    <s v="NO"/>
    <s v="NO REGISTRA"/>
    <n v="828116"/>
    <n v="16.629169260426917"/>
    <x v="185"/>
    <d v="2025-09-16T00:00:00"/>
    <s v="PRESCRIPCIÓN"/>
    <s v="LUIS ENRIQUE MONCADA RAMÍREZ"/>
  </r>
  <r>
    <x v="0"/>
    <s v="178650"/>
    <s v="1732"/>
    <n v="2016"/>
    <s v="VSP"/>
    <s v="CC"/>
    <s v="52783218"/>
    <s v="ADRIANA MARIA SANCHEZ HERNANDEZ"/>
    <n v="828116"/>
    <s v="1292"/>
    <d v="2019-02-08T00:00:00"/>
    <d v="2019-05-06T00:00:00"/>
    <s v="NO"/>
    <s v="NO REGISTRA"/>
    <s v="NO REGISTRA"/>
    <s v="NO REGISTRA"/>
    <n v="2797"/>
    <d v="2024-11-15T00:00:00"/>
    <s v="NO REGISTRA"/>
    <s v="NO REGISTRA"/>
    <s v="NO REGISTRA"/>
    <s v="NO REGISTRA"/>
    <s v="NO"/>
    <s v="NO REGISTRA"/>
    <n v="828116"/>
    <n v="16.629169260426917"/>
    <x v="186"/>
    <d v="2025-09-16T00:00:00"/>
    <s v="PRESCRIPCIÓN"/>
    <s v="LUIS ENRIQUE MONCADA RAMÍREZ"/>
  </r>
  <r>
    <x v="0"/>
    <s v="179032"/>
    <s v="2046"/>
    <n v="2016"/>
    <s v="VSP"/>
    <s v="CC"/>
    <s v="4921868"/>
    <s v="ALFONSO  DIAZ ARDILA"/>
    <n v="1104154"/>
    <s v="1425"/>
    <d v="2019-02-22T00:00:00"/>
    <d v="2019-05-06T00:00:00"/>
    <s v="NO"/>
    <s v="NO REGISTRA"/>
    <s v="NO REGISTRA"/>
    <s v="NO REGISTRA"/>
    <n v="8651"/>
    <d v="2023-09-04T00:00:00"/>
    <s v="NO REGISTRA"/>
    <s v="NO REGISTRA"/>
    <s v="NO REGISTRA"/>
    <s v="NO REGISTRA"/>
    <s v="NO"/>
    <s v="NO REGISTRA"/>
    <n v="1104154"/>
    <n v="22.172212293419548"/>
    <x v="186"/>
    <d v="2025-09-16T00:00:00"/>
    <s v="PRESCRIPCIÓN"/>
    <s v="LUIS ENRIQUE MONCADA RAMÍREZ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F5FA5F-A4F9-428D-A47A-4FDEA3C368D8}" name="TablaDinámica4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Año Prescripción">
  <location ref="A31:C34" firstHeaderRow="0" firstDataRow="1" firstDataCol="1"/>
  <pivotFields count="32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numFmtId="43" showAll="0"/>
    <pivotField axis="axisRow" numFmtId="14" showAll="0">
      <items count="4">
        <item x="0"/>
        <item x="1"/>
        <item x="2"/>
        <item t="default"/>
      </items>
    </pivotField>
    <pivotField numFmtId="14"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Row" showAll="0">
      <items count="6">
        <item sd="0" x="1"/>
        <item sd="0" x="2"/>
        <item sd="0" x="3"/>
        <item x="0"/>
        <item x="4"/>
        <item t="default"/>
      </items>
    </pivotField>
  </pivotFields>
  <rowFields count="3">
    <field x="31"/>
    <field x="29"/>
    <field x="25"/>
  </rowFields>
  <rowItems count="3">
    <i>
      <x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antidad Expedientes " fld="0" subtotal="count" baseField="0" baseItem="0"/>
    <dataField name="Valor a depurar" fld="23" baseField="0" baseItem="0" numFmtId="164"/>
  </dataFields>
  <formats count="14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31" type="button" dataOnly="0" labelOnly="1" outline="0" axis="axisRow" fieldPosition="0"/>
    </format>
    <format dxfId="44">
      <pivotArea dataOnly="0" labelOnly="1" grandRow="1" outline="0" fieldPosition="0"/>
    </format>
    <format dxfId="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2">
      <pivotArea collapsedLevelsAreSubtotals="1" fieldPosition="0">
        <references count="1">
          <reference field="31" count="1">
            <x v="1"/>
          </reference>
        </references>
      </pivotArea>
    </format>
    <format dxfId="41">
      <pivotArea collapsedLevelsAreSubtotals="1" fieldPosition="0">
        <references count="1">
          <reference field="31" count="1">
            <x v="2"/>
          </reference>
        </references>
      </pivotArea>
    </format>
    <format dxfId="40">
      <pivotArea dataOnly="0" labelOnly="1" fieldPosition="0">
        <references count="1">
          <reference field="31" count="3">
            <x v="0"/>
            <x v="1"/>
            <x v="2"/>
          </reference>
        </references>
      </pivotArea>
    </format>
    <format dxfId="39">
      <pivotArea collapsedLevelsAreSubtotals="1" fieldPosition="0">
        <references count="1">
          <reference field="31" count="1">
            <x v="0"/>
          </reference>
        </references>
      </pivotArea>
    </format>
    <format dxfId="38">
      <pivotArea dataOnly="0" labelOnly="1" fieldPosition="0">
        <references count="1">
          <reference field="31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D20CA3-9E3A-4638-B251-349B59709AA5}" name="TablaDinámica1" cacheId="1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Año Prescripción">
  <location ref="A3:C14" firstHeaderRow="0" firstDataRow="1" firstDataCol="1" rowPageCount="1" colPageCount="1"/>
  <pivotFields count="33">
    <pivotField axis="axisPage" multipleItemSelectionAllowed="1" showAll="0">
      <items count="2">
        <item x="0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4" showAll="0"/>
    <pivotField numFmtId="43" showAll="0"/>
    <pivotField axis="axisRow" numFmtId="14" showAll="0">
      <items count="188">
        <item x="14"/>
        <item x="62"/>
        <item x="136"/>
        <item x="146"/>
        <item x="122"/>
        <item x="32"/>
        <item x="123"/>
        <item x="121"/>
        <item x="127"/>
        <item x="114"/>
        <item x="3"/>
        <item x="1"/>
        <item x="47"/>
        <item x="125"/>
        <item x="124"/>
        <item x="153"/>
        <item x="63"/>
        <item x="147"/>
        <item x="48"/>
        <item x="118"/>
        <item x="84"/>
        <item x="130"/>
        <item x="59"/>
        <item x="115"/>
        <item x="135"/>
        <item x="138"/>
        <item x="42"/>
        <item x="43"/>
        <item x="65"/>
        <item x="71"/>
        <item x="70"/>
        <item x="119"/>
        <item x="145"/>
        <item x="80"/>
        <item x="81"/>
        <item x="33"/>
        <item x="28"/>
        <item x="126"/>
        <item x="139"/>
        <item x="111"/>
        <item x="2"/>
        <item x="104"/>
        <item x="92"/>
        <item x="94"/>
        <item x="90"/>
        <item x="107"/>
        <item x="128"/>
        <item x="72"/>
        <item x="57"/>
        <item x="152"/>
        <item x="45"/>
        <item x="66"/>
        <item x="39"/>
        <item x="157"/>
        <item x="0"/>
        <item x="4"/>
        <item x="5"/>
        <item x="6"/>
        <item x="7"/>
        <item x="8"/>
        <item x="9"/>
        <item x="10"/>
        <item x="11"/>
        <item x="12"/>
        <item x="13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9"/>
        <item x="30"/>
        <item x="31"/>
        <item x="34"/>
        <item x="35"/>
        <item x="36"/>
        <item x="37"/>
        <item x="38"/>
        <item x="40"/>
        <item x="41"/>
        <item x="44"/>
        <item x="46"/>
        <item x="49"/>
        <item x="50"/>
        <item x="51"/>
        <item x="52"/>
        <item x="53"/>
        <item x="54"/>
        <item x="55"/>
        <item x="56"/>
        <item x="58"/>
        <item x="60"/>
        <item x="61"/>
        <item x="64"/>
        <item x="67"/>
        <item x="68"/>
        <item x="69"/>
        <item x="73"/>
        <item x="74"/>
        <item x="75"/>
        <item x="76"/>
        <item x="77"/>
        <item x="78"/>
        <item x="79"/>
        <item x="82"/>
        <item x="83"/>
        <item x="85"/>
        <item x="86"/>
        <item x="87"/>
        <item x="88"/>
        <item x="89"/>
        <item x="91"/>
        <item x="93"/>
        <item x="95"/>
        <item x="96"/>
        <item x="97"/>
        <item x="98"/>
        <item x="99"/>
        <item x="100"/>
        <item x="101"/>
        <item x="102"/>
        <item x="103"/>
        <item x="105"/>
        <item x="106"/>
        <item x="108"/>
        <item x="109"/>
        <item x="110"/>
        <item x="112"/>
        <item x="113"/>
        <item x="116"/>
        <item x="117"/>
        <item x="120"/>
        <item x="129"/>
        <item x="131"/>
        <item x="132"/>
        <item x="133"/>
        <item x="134"/>
        <item x="137"/>
        <item x="140"/>
        <item x="141"/>
        <item x="142"/>
        <item x="143"/>
        <item x="144"/>
        <item x="148"/>
        <item x="149"/>
        <item x="150"/>
        <item x="151"/>
        <item x="154"/>
        <item x="155"/>
        <item x="156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t="default"/>
      </items>
    </pivotField>
    <pivotField numFmtId="14"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Row" showAll="0" sortType="ascending">
      <items count="16">
        <item x="0"/>
        <item x="14"/>
        <item sd="0" x="1"/>
        <item x="2"/>
        <item x="3"/>
        <item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32"/>
    <field x="30"/>
    <field x="26"/>
  </rowFields>
  <rowItems count="11">
    <i>
      <x v="2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Cantidad Expedientes " fld="1" subtotal="count" baseField="0" baseItem="0"/>
    <dataField name="Valor a depurar" fld="24" baseField="0" baseItem="0" numFmtId="164"/>
  </dataFields>
  <formats count="39"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32" type="button" dataOnly="0" labelOnly="1" outline="0" axis="axisRow" fieldPosition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5">
      <pivotArea collapsedLevelsAreSubtotals="1" fieldPosition="0">
        <references count="1">
          <reference field="32" count="1">
            <x v="14"/>
          </reference>
        </references>
      </pivotArea>
    </format>
    <format dxfId="84">
      <pivotArea dataOnly="0" labelOnly="1" fieldPosition="0">
        <references count="1">
          <reference field="32" count="7">
            <x v="8"/>
            <x v="9"/>
            <x v="10"/>
            <x v="11"/>
            <x v="12"/>
            <x v="13"/>
            <x v="14"/>
          </reference>
        </references>
      </pivotArea>
    </format>
    <format dxfId="83">
      <pivotArea collapsedLevelsAreSubtotals="1" fieldPosition="0">
        <references count="1">
          <reference field="32" count="1">
            <x v="2"/>
          </reference>
        </references>
      </pivotArea>
    </format>
    <format dxfId="82">
      <pivotArea collapsedLevelsAreSubtotals="1" fieldPosition="0">
        <references count="1">
          <reference field="32" count="1">
            <x v="6"/>
          </reference>
        </references>
      </pivotArea>
    </format>
    <format dxfId="81">
      <pivotArea collapsedLevelsAreSubtotals="1" fieldPosition="0">
        <references count="1">
          <reference field="32" count="1">
            <x v="7"/>
          </reference>
        </references>
      </pivotArea>
    </format>
    <format dxfId="80">
      <pivotArea collapsedLevelsAreSubtotals="1" fieldPosition="0">
        <references count="1">
          <reference field="32" count="1">
            <x v="8"/>
          </reference>
        </references>
      </pivotArea>
    </format>
    <format dxfId="79">
      <pivotArea collapsedLevelsAreSubtotals="1" fieldPosition="0">
        <references count="1">
          <reference field="32" count="1">
            <x v="9"/>
          </reference>
        </references>
      </pivotArea>
    </format>
    <format dxfId="78">
      <pivotArea collapsedLevelsAreSubtotals="1" fieldPosition="0">
        <references count="1">
          <reference field="32" count="1">
            <x v="10"/>
          </reference>
        </references>
      </pivotArea>
    </format>
    <format dxfId="77">
      <pivotArea collapsedLevelsAreSubtotals="1" fieldPosition="0">
        <references count="1">
          <reference field="32" count="1">
            <x v="11"/>
          </reference>
        </references>
      </pivotArea>
    </format>
    <format dxfId="76">
      <pivotArea collapsedLevelsAreSubtotals="1" fieldPosition="0">
        <references count="1">
          <reference field="32" count="1">
            <x v="12"/>
          </reference>
        </references>
      </pivotArea>
    </format>
    <format dxfId="75">
      <pivotArea collapsedLevelsAreSubtotals="1" fieldPosition="0">
        <references count="1">
          <reference field="32" count="1">
            <x v="13"/>
          </reference>
        </references>
      </pivotArea>
    </format>
    <format dxfId="74">
      <pivotArea dataOnly="0" labelOnly="1" fieldPosition="0">
        <references count="1">
          <reference field="32" count="9">
            <x v="2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73">
      <pivotArea collapsedLevelsAreSubtotals="1" fieldPosition="0">
        <references count="1">
          <reference field="32" count="1">
            <x v="2"/>
          </reference>
        </references>
      </pivotArea>
    </format>
    <format dxfId="72">
      <pivotArea collapsedLevelsAreSubtotals="1" fieldPosition="0">
        <references count="1">
          <reference field="32" count="1">
            <x v="6"/>
          </reference>
        </references>
      </pivotArea>
    </format>
    <format dxfId="71">
      <pivotArea collapsedLevelsAreSubtotals="1" fieldPosition="0">
        <references count="1">
          <reference field="32" count="1">
            <x v="7"/>
          </reference>
        </references>
      </pivotArea>
    </format>
    <format dxfId="70">
      <pivotArea collapsedLevelsAreSubtotals="1" fieldPosition="0">
        <references count="1">
          <reference field="32" count="1">
            <x v="8"/>
          </reference>
        </references>
      </pivotArea>
    </format>
    <format dxfId="69">
      <pivotArea collapsedLevelsAreSubtotals="1" fieldPosition="0">
        <references count="1">
          <reference field="32" count="1">
            <x v="9"/>
          </reference>
        </references>
      </pivotArea>
    </format>
    <format dxfId="68">
      <pivotArea collapsedLevelsAreSubtotals="1" fieldPosition="0">
        <references count="1">
          <reference field="32" count="1">
            <x v="10"/>
          </reference>
        </references>
      </pivotArea>
    </format>
    <format dxfId="67">
      <pivotArea collapsedLevelsAreSubtotals="1" fieldPosition="0">
        <references count="1">
          <reference field="32" count="1">
            <x v="11"/>
          </reference>
        </references>
      </pivotArea>
    </format>
    <format dxfId="66">
      <pivotArea collapsedLevelsAreSubtotals="1" fieldPosition="0">
        <references count="1">
          <reference field="32" count="1">
            <x v="12"/>
          </reference>
        </references>
      </pivotArea>
    </format>
    <format dxfId="65">
      <pivotArea collapsedLevelsAreSubtotals="1" fieldPosition="0">
        <references count="1">
          <reference field="32" count="1">
            <x v="13"/>
          </reference>
        </references>
      </pivotArea>
    </format>
    <format dxfId="64">
      <pivotArea collapsedLevelsAreSubtotals="1" fieldPosition="0">
        <references count="1">
          <reference field="32" count="1">
            <x v="14"/>
          </reference>
        </references>
      </pivotArea>
    </format>
    <format dxfId="63">
      <pivotArea dataOnly="0" labelOnly="1" fieldPosition="0">
        <references count="1">
          <reference field="32" count="10">
            <x v="2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  <format dxfId="62">
      <pivotArea collapsedLevelsAreSubtotals="1" fieldPosition="0">
        <references count="1">
          <reference field="32" count="1">
            <x v="2"/>
          </reference>
        </references>
      </pivotArea>
    </format>
    <format dxfId="61">
      <pivotArea collapsedLevelsAreSubtotals="1" fieldPosition="0">
        <references count="1">
          <reference field="32" count="1">
            <x v="6"/>
          </reference>
        </references>
      </pivotArea>
    </format>
    <format dxfId="60">
      <pivotArea collapsedLevelsAreSubtotals="1" fieldPosition="0">
        <references count="1">
          <reference field="32" count="1">
            <x v="7"/>
          </reference>
        </references>
      </pivotArea>
    </format>
    <format dxfId="59">
      <pivotArea collapsedLevelsAreSubtotals="1" fieldPosition="0">
        <references count="1">
          <reference field="32" count="1">
            <x v="8"/>
          </reference>
        </references>
      </pivotArea>
    </format>
    <format dxfId="58">
      <pivotArea collapsedLevelsAreSubtotals="1" fieldPosition="0">
        <references count="1">
          <reference field="32" count="1">
            <x v="9"/>
          </reference>
        </references>
      </pivotArea>
    </format>
    <format dxfId="57">
      <pivotArea collapsedLevelsAreSubtotals="1" fieldPosition="0">
        <references count="1">
          <reference field="32" count="1">
            <x v="10"/>
          </reference>
        </references>
      </pivotArea>
    </format>
    <format dxfId="56">
      <pivotArea collapsedLevelsAreSubtotals="1" fieldPosition="0">
        <references count="1">
          <reference field="32" count="1">
            <x v="11"/>
          </reference>
        </references>
      </pivotArea>
    </format>
    <format dxfId="55">
      <pivotArea collapsedLevelsAreSubtotals="1" fieldPosition="0">
        <references count="1">
          <reference field="32" count="1">
            <x v="12"/>
          </reference>
        </references>
      </pivotArea>
    </format>
    <format dxfId="54">
      <pivotArea collapsedLevelsAreSubtotals="1" fieldPosition="0">
        <references count="1">
          <reference field="32" count="1">
            <x v="13"/>
          </reference>
        </references>
      </pivotArea>
    </format>
    <format dxfId="53">
      <pivotArea collapsedLevelsAreSubtotals="1" fieldPosition="0">
        <references count="1">
          <reference field="32" count="1">
            <x v="14"/>
          </reference>
        </references>
      </pivotArea>
    </format>
    <format dxfId="52">
      <pivotArea dataOnly="0" labelOnly="1" fieldPosition="0">
        <references count="1">
          <reference field="32" count="10">
            <x v="2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769346-7DC6-46E6-8BCA-A1CF963BDA45}" name="TablaDinámica2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chartFormat="4" rowHeaderCaption="GESTIÓN" colHeaderCaption=".">
  <location ref="A21:K31" firstHeaderRow="1" firstDataRow="2" firstDataCol="1" rowPageCount="1" colPageCount="1"/>
  <pivotFields count="42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165"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3" showAll="0"/>
    <pivotField numFmtId="14" showAll="0"/>
    <pivotField axis="axisPage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numFmtId="14" showAll="0"/>
    <pivotField axis="axisRow" showAll="0" sortType="descending">
      <items count="9">
        <item x="7"/>
        <item x="2"/>
        <item x="3"/>
        <item x="1"/>
        <item x="4"/>
        <item x="0"/>
        <item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x="5"/>
        <item x="4"/>
        <item x="8"/>
        <item x="2"/>
        <item x="6"/>
        <item x="7"/>
        <item x="1"/>
        <item x="3"/>
        <item t="default"/>
      </items>
    </pivotField>
  </pivotFields>
  <rowFields count="1">
    <field x="40"/>
  </rowFields>
  <rowItems count="9">
    <i>
      <x v="4"/>
    </i>
    <i>
      <x v="3"/>
    </i>
    <i>
      <x v="5"/>
    </i>
    <i>
      <x v="1"/>
    </i>
    <i>
      <x v="2"/>
    </i>
    <i>
      <x v="6"/>
    </i>
    <i>
      <x/>
    </i>
    <i>
      <x v="7"/>
    </i>
    <i t="grand">
      <x/>
    </i>
  </rowItems>
  <colFields count="1">
    <field x="4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pageFields count="1">
    <pageField fld="28" item="1" hier="-1"/>
  </pageFields>
  <dataFields count="1">
    <dataField name="." fld="2" subtotal="count" baseField="0" baseItem="0"/>
  </dataFields>
  <formats count="19">
    <format dxfId="18">
      <pivotArea type="all" dataOnly="0" outline="0" fieldPosition="0"/>
    </format>
    <format dxfId="17">
      <pivotArea outline="0" collapsedLevelsAreSubtotals="1" fieldPosition="0"/>
    </format>
    <format dxfId="16">
      <pivotArea type="origin" dataOnly="0" labelOnly="1" outline="0" fieldPosition="0"/>
    </format>
    <format dxfId="15">
      <pivotArea field="41" type="button" dataOnly="0" labelOnly="1" outline="0" axis="axisCol" fieldPosition="0"/>
    </format>
    <format dxfId="14">
      <pivotArea type="topRight" dataOnly="0" labelOnly="1" outline="0" fieldPosition="0"/>
    </format>
    <format dxfId="13">
      <pivotArea field="40" type="button" dataOnly="0" labelOnly="1" outline="0" axis="axisRow" fieldPosition="0"/>
    </format>
    <format dxfId="12">
      <pivotArea dataOnly="0" labelOnly="1" fieldPosition="0">
        <references count="1">
          <reference field="40" count="5">
            <x v="1"/>
            <x v="2"/>
            <x v="3"/>
            <x v="4"/>
            <x v="5"/>
          </reference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1">
          <reference field="41" count="5">
            <x v="0"/>
            <x v="1"/>
            <x v="4"/>
            <x v="6"/>
            <x v="8"/>
          </reference>
        </references>
      </pivotArea>
    </format>
    <format dxfId="9">
      <pivotArea dataOnly="0" labelOnly="1" grandCol="1" outline="0" fieldPosition="0"/>
    </format>
    <format dxfId="8">
      <pivotArea field="40" type="button" dataOnly="0" labelOnly="1" outline="0" axis="axisRow" fieldPosition="0"/>
    </format>
    <format dxfId="7">
      <pivotArea dataOnly="0" labelOnly="1" fieldPosition="0">
        <references count="1">
          <reference field="41" count="0"/>
        </references>
      </pivotArea>
    </format>
    <format dxfId="6">
      <pivotArea dataOnly="0" labelOnly="1" grandCol="1" outline="0" fieldPosition="0"/>
    </format>
    <format dxfId="5">
      <pivotArea field="40" type="button" dataOnly="0" labelOnly="1" outline="0" axis="axisRow" fieldPosition="0"/>
    </format>
    <format dxfId="4">
      <pivotArea dataOnly="0" labelOnly="1" fieldPosition="0">
        <references count="1">
          <reference field="41" count="0"/>
        </references>
      </pivotArea>
    </format>
    <format dxfId="3">
      <pivotArea dataOnly="0" labelOnly="1" grandCol="1" outline="0" fieldPosition="0"/>
    </format>
    <format dxfId="2">
      <pivotArea field="40" type="button" dataOnly="0" labelOnly="1" outline="0" axis="axisRow" fieldPosition="0"/>
    </format>
    <format dxfId="1">
      <pivotArea dataOnly="0" labelOnly="1" fieldPosition="0">
        <references count="1">
          <reference field="41" count="0"/>
        </references>
      </pivotArea>
    </format>
    <format dxfId="0">
      <pivotArea dataOnly="0" labelOnly="1" grandCol="1" outline="0" fieldPosition="0"/>
    </format>
  </formats>
  <chartFormats count="9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208BFA-1FD9-49E6-8058-3CADDDFC85D2}" name="TablaDinámica1" cacheId="12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outline="1" outlineData="1" multipleFieldFilters="0" chartFormat="8" rowHeaderCaption="GESTIÓN" colHeaderCaption=".">
  <location ref="A3:G10" firstHeaderRow="1" firstDataRow="2" firstDataCol="1" rowPageCount="1" colPageCount="1"/>
  <pivotFields count="42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165"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3" showAll="0"/>
    <pivotField numFmtId="14" showAll="0"/>
    <pivotField axis="axisPage" showAll="0">
      <items count="3">
        <item x="0"/>
        <item x="1"/>
        <item t="default"/>
      </items>
    </pivotField>
    <pivotField numFmtId="14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numFmtId="14" showAll="0"/>
    <pivotField axis="axisRow" showAll="0" sortType="descending">
      <items count="9">
        <item x="7"/>
        <item x="2"/>
        <item x="3"/>
        <item x="1"/>
        <item x="4"/>
        <item x="0"/>
        <item x="5"/>
        <item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>
      <items count="10">
        <item x="0"/>
        <item x="5"/>
        <item x="4"/>
        <item x="8"/>
        <item x="2"/>
        <item x="6"/>
        <item x="7"/>
        <item x="1"/>
        <item x="3"/>
        <item t="default"/>
      </items>
    </pivotField>
  </pivotFields>
  <rowFields count="1">
    <field x="40"/>
  </rowFields>
  <rowItems count="6">
    <i>
      <x v="4"/>
    </i>
    <i>
      <x v="3"/>
    </i>
    <i>
      <x v="1"/>
    </i>
    <i>
      <x v="5"/>
    </i>
    <i>
      <x v="2"/>
    </i>
    <i t="grand">
      <x/>
    </i>
  </rowItems>
  <colFields count="1">
    <field x="41"/>
  </colFields>
  <colItems count="6">
    <i>
      <x/>
    </i>
    <i>
      <x v="1"/>
    </i>
    <i>
      <x v="4"/>
    </i>
    <i>
      <x v="6"/>
    </i>
    <i>
      <x v="8"/>
    </i>
    <i t="grand">
      <x/>
    </i>
  </colItems>
  <pageFields count="1">
    <pageField fld="28" item="0" hier="-1"/>
  </pageFields>
  <dataFields count="1">
    <dataField name="." fld="2" subtotal="count" baseField="0" baseItem="0"/>
  </dataFields>
  <formats count="19">
    <format dxfId="37">
      <pivotArea type="all" dataOnly="0" outline="0" fieldPosition="0"/>
    </format>
    <format dxfId="36">
      <pivotArea outline="0" collapsedLevelsAreSubtotals="1" fieldPosition="0"/>
    </format>
    <format dxfId="35">
      <pivotArea type="origin" dataOnly="0" labelOnly="1" outline="0" fieldPosition="0"/>
    </format>
    <format dxfId="34">
      <pivotArea field="41" type="button" dataOnly="0" labelOnly="1" outline="0" axis="axisCol" fieldPosition="0"/>
    </format>
    <format dxfId="33">
      <pivotArea type="topRight" dataOnly="0" labelOnly="1" outline="0" fieldPosition="0"/>
    </format>
    <format dxfId="32">
      <pivotArea field="40" type="button" dataOnly="0" labelOnly="1" outline="0" axis="axisRow" fieldPosition="0"/>
    </format>
    <format dxfId="31">
      <pivotArea dataOnly="0" labelOnly="1" fieldPosition="0">
        <references count="1">
          <reference field="40" count="5">
            <x v="1"/>
            <x v="2"/>
            <x v="3"/>
            <x v="4"/>
            <x v="5"/>
          </reference>
        </references>
      </pivotArea>
    </format>
    <format dxfId="30">
      <pivotArea dataOnly="0" labelOnly="1" grandRow="1" outline="0" fieldPosition="0"/>
    </format>
    <format dxfId="29">
      <pivotArea dataOnly="0" labelOnly="1" fieldPosition="0">
        <references count="1">
          <reference field="41" count="5">
            <x v="0"/>
            <x v="1"/>
            <x v="4"/>
            <x v="6"/>
            <x v="8"/>
          </reference>
        </references>
      </pivotArea>
    </format>
    <format dxfId="28">
      <pivotArea dataOnly="0" labelOnly="1" grandCol="1" outline="0" fieldPosition="0"/>
    </format>
    <format dxfId="27">
      <pivotArea field="40" type="button" dataOnly="0" labelOnly="1" outline="0" axis="axisRow" fieldPosition="0"/>
    </format>
    <format dxfId="26">
      <pivotArea dataOnly="0" labelOnly="1" fieldPosition="0">
        <references count="1">
          <reference field="41" count="5">
            <x v="0"/>
            <x v="1"/>
            <x v="4"/>
            <x v="6"/>
            <x v="8"/>
          </reference>
        </references>
      </pivotArea>
    </format>
    <format dxfId="25">
      <pivotArea dataOnly="0" labelOnly="1" grandCol="1" outline="0" fieldPosition="0"/>
    </format>
    <format dxfId="24">
      <pivotArea field="40" type="button" dataOnly="0" labelOnly="1" outline="0" axis="axisRow" fieldPosition="0"/>
    </format>
    <format dxfId="23">
      <pivotArea dataOnly="0" labelOnly="1" fieldPosition="0">
        <references count="1">
          <reference field="41" count="5">
            <x v="0"/>
            <x v="1"/>
            <x v="4"/>
            <x v="6"/>
            <x v="8"/>
          </reference>
        </references>
      </pivotArea>
    </format>
    <format dxfId="22">
      <pivotArea dataOnly="0" labelOnly="1" grandCol="1" outline="0" fieldPosition="0"/>
    </format>
    <format dxfId="21">
      <pivotArea field="40" type="button" dataOnly="0" labelOnly="1" outline="0" axis="axisRow" fieldPosition="0"/>
    </format>
    <format dxfId="20">
      <pivotArea dataOnly="0" labelOnly="1" fieldPosition="0">
        <references count="1">
          <reference field="41" count="5">
            <x v="0"/>
            <x v="1"/>
            <x v="4"/>
            <x v="6"/>
            <x v="8"/>
          </reference>
        </references>
      </pivotArea>
    </format>
    <format dxfId="19">
      <pivotArea dataOnly="0" labelOnly="1" grandCol="1"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4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6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41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32418-E2F0-4394-A994-E98D6ACED108}">
  <dimension ref="A1:Q86"/>
  <sheetViews>
    <sheetView topLeftCell="A66" zoomScale="85" zoomScaleNormal="85" workbookViewId="0"/>
  </sheetViews>
  <sheetFormatPr baseColWidth="10" defaultColWidth="11.42578125" defaultRowHeight="15" x14ac:dyDescent="0.25"/>
  <cols>
    <col min="1" max="1" width="20.5703125" bestFit="1" customWidth="1"/>
    <col min="2" max="2" width="21.140625" bestFit="1" customWidth="1"/>
    <col min="3" max="3" width="14.7109375" customWidth="1"/>
    <col min="4" max="4" width="45.42578125" bestFit="1" customWidth="1"/>
    <col min="5" max="5" width="34.85546875" bestFit="1" customWidth="1"/>
    <col min="6" max="6" width="11.140625" bestFit="1" customWidth="1"/>
    <col min="7" max="7" width="5.42578125" bestFit="1" customWidth="1"/>
  </cols>
  <sheetData>
    <row r="1" spans="1:17" x14ac:dyDescent="0.25">
      <c r="A1" s="23" t="s">
        <v>0</v>
      </c>
      <c r="B1" s="7" t="s">
        <v>1</v>
      </c>
      <c r="C1" s="8"/>
      <c r="D1" s="141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3"/>
    </row>
    <row r="2" spans="1:17" x14ac:dyDescent="0.25">
      <c r="A2" s="10"/>
      <c r="D2" s="144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6"/>
    </row>
    <row r="3" spans="1:17" x14ac:dyDescent="0.25">
      <c r="A3" s="29" t="s">
        <v>2</v>
      </c>
      <c r="B3" s="31" t="s">
        <v>3</v>
      </c>
      <c r="C3" s="7" t="s">
        <v>4</v>
      </c>
      <c r="D3" s="144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6"/>
    </row>
    <row r="4" spans="1:17" x14ac:dyDescent="0.25">
      <c r="A4" s="39" t="s">
        <v>5</v>
      </c>
      <c r="B4" s="28">
        <v>2</v>
      </c>
      <c r="C4" s="100">
        <v>1077812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6"/>
    </row>
    <row r="5" spans="1:17" x14ac:dyDescent="0.25">
      <c r="A5" s="39" t="s">
        <v>6</v>
      </c>
      <c r="B5" s="28">
        <v>3</v>
      </c>
      <c r="C5" s="100">
        <v>2204600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6"/>
    </row>
    <row r="6" spans="1:17" x14ac:dyDescent="0.25">
      <c r="A6" s="39" t="s">
        <v>7</v>
      </c>
      <c r="B6" s="28">
        <v>19</v>
      </c>
      <c r="C6" s="100">
        <v>12365510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6"/>
    </row>
    <row r="7" spans="1:17" x14ac:dyDescent="0.25">
      <c r="A7" s="39" t="s">
        <v>8</v>
      </c>
      <c r="B7" s="28">
        <v>161</v>
      </c>
      <c r="C7" s="100">
        <v>92737403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6"/>
    </row>
    <row r="8" spans="1:17" x14ac:dyDescent="0.25">
      <c r="A8" s="39" t="s">
        <v>9</v>
      </c>
      <c r="B8" s="28">
        <v>24</v>
      </c>
      <c r="C8" s="100">
        <v>12397739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6"/>
    </row>
    <row r="9" spans="1:17" x14ac:dyDescent="0.25">
      <c r="A9" s="39" t="s">
        <v>10</v>
      </c>
      <c r="B9" s="28">
        <v>6</v>
      </c>
      <c r="C9" s="100">
        <v>2063626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6"/>
    </row>
    <row r="10" spans="1:17" x14ac:dyDescent="0.25">
      <c r="A10" s="39" t="s">
        <v>11</v>
      </c>
      <c r="B10" s="28">
        <v>12</v>
      </c>
      <c r="C10" s="100">
        <v>3018764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6"/>
    </row>
    <row r="11" spans="1:17" x14ac:dyDescent="0.25">
      <c r="A11" s="39" t="s">
        <v>12</v>
      </c>
      <c r="B11" s="28">
        <v>8</v>
      </c>
      <c r="C11" s="100">
        <v>2586298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6"/>
    </row>
    <row r="12" spans="1:17" x14ac:dyDescent="0.25">
      <c r="A12" s="39" t="s">
        <v>13</v>
      </c>
      <c r="B12" s="28">
        <v>12</v>
      </c>
      <c r="C12" s="100">
        <v>5943777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6"/>
    </row>
    <row r="13" spans="1:17" x14ac:dyDescent="0.25">
      <c r="A13" s="131" t="s">
        <v>14</v>
      </c>
      <c r="B13" s="132">
        <v>75</v>
      </c>
      <c r="C13" s="133">
        <v>55886071</v>
      </c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6"/>
    </row>
    <row r="14" spans="1:17" x14ac:dyDescent="0.25">
      <c r="A14" s="30" t="s">
        <v>15</v>
      </c>
      <c r="B14" s="14">
        <v>322</v>
      </c>
      <c r="C14" s="15">
        <v>190281600</v>
      </c>
      <c r="D14" s="144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6"/>
    </row>
    <row r="15" spans="1:17" x14ac:dyDescent="0.25">
      <c r="D15" s="144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6"/>
    </row>
    <row r="16" spans="1:17" x14ac:dyDescent="0.25"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6"/>
    </row>
    <row r="17" spans="1:17" x14ac:dyDescent="0.25">
      <c r="A17" s="18" t="str">
        <f t="shared" ref="A17:C17" si="0">A3</f>
        <v>Año Prescripción</v>
      </c>
      <c r="B17" s="19" t="str">
        <f t="shared" si="0"/>
        <v xml:space="preserve">Cantidad Expedientes </v>
      </c>
      <c r="C17" s="24" t="str">
        <f t="shared" si="0"/>
        <v>Valor a depurar</v>
      </c>
      <c r="D17" s="144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6"/>
    </row>
    <row r="18" spans="1:17" x14ac:dyDescent="0.25">
      <c r="A18" s="18" t="s">
        <v>16</v>
      </c>
      <c r="B18" s="19">
        <f>SUM(B4:B7)</f>
        <v>185</v>
      </c>
      <c r="C18" s="24">
        <f>SUM(C4:C7)</f>
        <v>108385325</v>
      </c>
      <c r="D18" s="144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6"/>
    </row>
    <row r="19" spans="1:17" ht="15.75" thickBot="1" x14ac:dyDescent="0.3">
      <c r="A19" s="18">
        <v>2020</v>
      </c>
      <c r="B19" s="19">
        <f>B8</f>
        <v>24</v>
      </c>
      <c r="C19" s="24">
        <f>C8</f>
        <v>12397739</v>
      </c>
      <c r="D19" s="144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6"/>
    </row>
    <row r="20" spans="1:17" ht="15.75" thickBot="1" x14ac:dyDescent="0.3">
      <c r="A20" s="18">
        <v>2021</v>
      </c>
      <c r="B20" s="19">
        <f t="shared" ref="B20:C24" si="1">B9</f>
        <v>6</v>
      </c>
      <c r="C20" s="24">
        <f t="shared" si="1"/>
        <v>2063626</v>
      </c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6"/>
    </row>
    <row r="21" spans="1:17" x14ac:dyDescent="0.25">
      <c r="A21" s="18">
        <v>2022</v>
      </c>
      <c r="B21" s="19">
        <f t="shared" si="1"/>
        <v>12</v>
      </c>
      <c r="C21" s="24">
        <f t="shared" si="1"/>
        <v>3018764</v>
      </c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6"/>
    </row>
    <row r="22" spans="1:17" x14ac:dyDescent="0.25">
      <c r="A22" s="18">
        <v>2023</v>
      </c>
      <c r="B22" s="19">
        <f t="shared" si="1"/>
        <v>8</v>
      </c>
      <c r="C22" s="24">
        <f t="shared" si="1"/>
        <v>2586298</v>
      </c>
      <c r="D22" s="144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6"/>
    </row>
    <row r="23" spans="1:17" x14ac:dyDescent="0.25">
      <c r="A23" s="18">
        <v>2024</v>
      </c>
      <c r="B23" s="19">
        <f t="shared" si="1"/>
        <v>12</v>
      </c>
      <c r="C23" s="24">
        <f t="shared" si="1"/>
        <v>5943777</v>
      </c>
      <c r="D23" s="144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</row>
    <row r="24" spans="1:17" x14ac:dyDescent="0.25">
      <c r="A24" s="18">
        <v>2025</v>
      </c>
      <c r="B24" s="19">
        <f t="shared" si="1"/>
        <v>75</v>
      </c>
      <c r="C24" s="24">
        <f t="shared" si="1"/>
        <v>55886071</v>
      </c>
      <c r="D24" s="144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6"/>
    </row>
    <row r="25" spans="1:17" x14ac:dyDescent="0.25">
      <c r="A25" s="16" t="s">
        <v>15</v>
      </c>
      <c r="B25" s="17">
        <f>SUM(B18:B24)</f>
        <v>322</v>
      </c>
      <c r="C25" s="25">
        <f>SUM(C18:C24)</f>
        <v>190281600</v>
      </c>
      <c r="D25" s="144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6"/>
    </row>
    <row r="26" spans="1:17" ht="15.75" thickBot="1" x14ac:dyDescent="0.3">
      <c r="A26" s="14"/>
      <c r="B26" s="20"/>
      <c r="C26" s="20"/>
      <c r="D26" s="147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9"/>
    </row>
    <row r="28" spans="1:17" ht="15.75" thickBot="1" x14ac:dyDescent="0.3"/>
    <row r="29" spans="1:17" ht="15.75" thickBot="1" x14ac:dyDescent="0.3">
      <c r="C29" s="9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3"/>
    </row>
    <row r="30" spans="1:17" ht="15.75" thickBot="1" x14ac:dyDescent="0.3">
      <c r="A30" s="10"/>
      <c r="C30" s="11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6"/>
    </row>
    <row r="31" spans="1:17" ht="15.75" thickBot="1" x14ac:dyDescent="0.3">
      <c r="A31" s="29" t="s">
        <v>2</v>
      </c>
      <c r="B31" s="31" t="s">
        <v>3</v>
      </c>
      <c r="C31" s="7" t="s">
        <v>4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6"/>
    </row>
    <row r="32" spans="1:17" ht="15.75" thickBot="1" x14ac:dyDescent="0.3">
      <c r="A32" s="30" t="s">
        <v>17</v>
      </c>
      <c r="B32" s="31">
        <v>2</v>
      </c>
      <c r="C32" s="32">
        <v>962649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6"/>
    </row>
    <row r="33" spans="1:17" ht="15.75" thickBot="1" x14ac:dyDescent="0.3">
      <c r="A33" s="13" t="s">
        <v>18</v>
      </c>
      <c r="B33" s="31">
        <v>1</v>
      </c>
      <c r="C33" s="32">
        <v>689455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6"/>
    </row>
    <row r="34" spans="1:17" ht="15.75" thickBot="1" x14ac:dyDescent="0.3">
      <c r="A34" s="30" t="s">
        <v>15</v>
      </c>
      <c r="B34" s="14">
        <v>3</v>
      </c>
      <c r="C34" s="15">
        <v>1652104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6"/>
    </row>
    <row r="35" spans="1:17" x14ac:dyDescent="0.25"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6"/>
    </row>
    <row r="36" spans="1:17" x14ac:dyDescent="0.25"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6"/>
    </row>
    <row r="37" spans="1:17" x14ac:dyDescent="0.25"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6"/>
    </row>
    <row r="38" spans="1:17" x14ac:dyDescent="0.25">
      <c r="A38" s="10"/>
      <c r="C38" s="11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6"/>
    </row>
    <row r="39" spans="1:17" x14ac:dyDescent="0.25">
      <c r="A39" s="10"/>
      <c r="C39" s="11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6"/>
    </row>
    <row r="40" spans="1:17" x14ac:dyDescent="0.25">
      <c r="A40" s="10"/>
      <c r="C40" s="11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6"/>
    </row>
    <row r="41" spans="1:17" x14ac:dyDescent="0.25">
      <c r="A41" s="22"/>
      <c r="C41" s="12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6"/>
    </row>
    <row r="42" spans="1:17" x14ac:dyDescent="0.25">
      <c r="A42" s="22"/>
      <c r="C42" s="12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6"/>
    </row>
    <row r="43" spans="1:17" x14ac:dyDescent="0.25">
      <c r="A43" s="22"/>
      <c r="C43" s="12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6"/>
    </row>
    <row r="44" spans="1:17" x14ac:dyDescent="0.25">
      <c r="A44" s="22"/>
      <c r="C44" s="12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6"/>
    </row>
    <row r="45" spans="1:17" x14ac:dyDescent="0.25">
      <c r="A45" s="18" t="str">
        <f t="shared" ref="A45:C47" si="2">A31</f>
        <v>Año Prescripción</v>
      </c>
      <c r="B45" s="19" t="str">
        <f t="shared" si="2"/>
        <v xml:space="preserve">Cantidad Expedientes </v>
      </c>
      <c r="C45" s="24" t="str">
        <f t="shared" si="2"/>
        <v>Valor a depurar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6"/>
    </row>
    <row r="46" spans="1:17" x14ac:dyDescent="0.25">
      <c r="A46" s="18" t="str">
        <f t="shared" si="2"/>
        <v>2026</v>
      </c>
      <c r="B46" s="19">
        <f>B32</f>
        <v>2</v>
      </c>
      <c r="C46" s="24">
        <f t="shared" si="2"/>
        <v>962649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6"/>
    </row>
    <row r="47" spans="1:17" x14ac:dyDescent="0.25">
      <c r="A47" s="18" t="str">
        <f t="shared" si="2"/>
        <v>2028</v>
      </c>
      <c r="B47" s="19">
        <f t="shared" si="2"/>
        <v>1</v>
      </c>
      <c r="C47" s="24">
        <f t="shared" ref="C47" si="3">C33</f>
        <v>689455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6"/>
    </row>
    <row r="48" spans="1:17" x14ac:dyDescent="0.25">
      <c r="A48" s="16" t="s">
        <v>15</v>
      </c>
      <c r="B48" s="17">
        <f>SUM(B46:B47)</f>
        <v>3</v>
      </c>
      <c r="C48" s="25">
        <f>SUM(C46:C47)</f>
        <v>1652104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6"/>
    </row>
    <row r="49" spans="1:17" x14ac:dyDescent="0.25"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6"/>
    </row>
    <row r="50" spans="1:17" x14ac:dyDescent="0.25">
      <c r="A50" s="10"/>
      <c r="C50" s="11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6"/>
    </row>
    <row r="51" spans="1:17" x14ac:dyDescent="0.25">
      <c r="A51" s="10"/>
      <c r="C51" s="11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6"/>
    </row>
    <row r="52" spans="1:17" x14ac:dyDescent="0.25">
      <c r="A52" s="10"/>
      <c r="C52" s="11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6"/>
    </row>
    <row r="53" spans="1:17" x14ac:dyDescent="0.25">
      <c r="A53" s="10"/>
      <c r="C53" s="11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6"/>
    </row>
    <row r="54" spans="1:17" x14ac:dyDescent="0.25">
      <c r="A54" s="10"/>
      <c r="C54" s="11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6"/>
    </row>
    <row r="55" spans="1:17" x14ac:dyDescent="0.25">
      <c r="A55" s="10"/>
      <c r="C55" s="11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6"/>
    </row>
    <row r="56" spans="1:17" ht="15.75" thickBot="1" x14ac:dyDescent="0.3">
      <c r="A56" s="14"/>
      <c r="B56" s="20"/>
      <c r="C56" s="21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9"/>
    </row>
    <row r="58" spans="1:17" ht="15.75" thickBot="1" x14ac:dyDescent="0.3"/>
    <row r="59" spans="1:17" ht="15.75" thickBot="1" x14ac:dyDescent="0.3">
      <c r="A59" s="31"/>
      <c r="B59" s="7"/>
      <c r="C59" s="9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3"/>
    </row>
    <row r="60" spans="1:17" x14ac:dyDescent="0.25">
      <c r="A60" s="10"/>
      <c r="C60" s="11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6"/>
    </row>
    <row r="61" spans="1:17" x14ac:dyDescent="0.25"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6"/>
    </row>
    <row r="62" spans="1:17" x14ac:dyDescent="0.25"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6"/>
    </row>
    <row r="63" spans="1:17" x14ac:dyDescent="0.25"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6"/>
    </row>
    <row r="64" spans="1:17" x14ac:dyDescent="0.25"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6"/>
    </row>
    <row r="65" spans="1:17" x14ac:dyDescent="0.25"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6"/>
    </row>
    <row r="66" spans="1:17" x14ac:dyDescent="0.25"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6"/>
    </row>
    <row r="67" spans="1:17" x14ac:dyDescent="0.25"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6"/>
    </row>
    <row r="68" spans="1:17" x14ac:dyDescent="0.25">
      <c r="A68" s="10"/>
      <c r="C68" s="11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6"/>
    </row>
    <row r="69" spans="1:17" x14ac:dyDescent="0.25">
      <c r="A69" s="10"/>
      <c r="C69" s="11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6"/>
    </row>
    <row r="70" spans="1:17" x14ac:dyDescent="0.25">
      <c r="A70" s="10"/>
      <c r="C70" s="11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6"/>
    </row>
    <row r="71" spans="1:17" x14ac:dyDescent="0.25">
      <c r="A71" s="22"/>
      <c r="C71" s="12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6"/>
    </row>
    <row r="72" spans="1:17" x14ac:dyDescent="0.25">
      <c r="A72" s="22"/>
      <c r="C72" s="12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6"/>
    </row>
    <row r="73" spans="1:17" x14ac:dyDescent="0.25">
      <c r="A73" s="22"/>
      <c r="C73" s="12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6"/>
    </row>
    <row r="74" spans="1:17" x14ac:dyDescent="0.25">
      <c r="A74" s="22"/>
      <c r="C74" s="12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6"/>
    </row>
    <row r="75" spans="1:17" x14ac:dyDescent="0.25">
      <c r="A75" s="18">
        <f t="shared" ref="A75:C75" si="4">A61</f>
        <v>0</v>
      </c>
      <c r="B75" s="19">
        <f t="shared" si="4"/>
        <v>0</v>
      </c>
      <c r="C75" s="24">
        <f t="shared" si="4"/>
        <v>0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6"/>
    </row>
    <row r="76" spans="1:17" x14ac:dyDescent="0.25">
      <c r="A76" s="18">
        <f t="shared" ref="A76:C76" si="5">A62</f>
        <v>0</v>
      </c>
      <c r="B76" s="19">
        <f t="shared" si="5"/>
        <v>0</v>
      </c>
      <c r="C76" s="24">
        <f t="shared" si="5"/>
        <v>0</v>
      </c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45"/>
      <c r="O76" s="145"/>
      <c r="P76" s="145"/>
      <c r="Q76" s="146"/>
    </row>
    <row r="77" spans="1:17" x14ac:dyDescent="0.25">
      <c r="A77" s="18">
        <f t="shared" ref="A77:C77" si="6">A63</f>
        <v>0</v>
      </c>
      <c r="B77" s="19">
        <f t="shared" si="6"/>
        <v>0</v>
      </c>
      <c r="C77" s="24">
        <f t="shared" si="6"/>
        <v>0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6"/>
    </row>
    <row r="78" spans="1:17" x14ac:dyDescent="0.25">
      <c r="A78" s="18">
        <f t="shared" ref="A78:C78" si="7">A64</f>
        <v>0</v>
      </c>
      <c r="B78" s="19">
        <f t="shared" si="7"/>
        <v>0</v>
      </c>
      <c r="C78" s="24">
        <f t="shared" si="7"/>
        <v>0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6"/>
    </row>
    <row r="79" spans="1:17" x14ac:dyDescent="0.25">
      <c r="A79" s="16" t="s">
        <v>15</v>
      </c>
      <c r="B79" s="17">
        <f>SUM(B76:B78)</f>
        <v>0</v>
      </c>
      <c r="C79" s="25">
        <f>SUM(C76:C78)</f>
        <v>0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6"/>
    </row>
    <row r="80" spans="1:17" x14ac:dyDescent="0.25">
      <c r="A80" s="10"/>
      <c r="C80" s="11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6"/>
    </row>
    <row r="81" spans="1:17" x14ac:dyDescent="0.25">
      <c r="A81" s="10"/>
      <c r="C81" s="11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6"/>
    </row>
    <row r="82" spans="1:17" x14ac:dyDescent="0.25">
      <c r="A82" s="10"/>
      <c r="C82" s="11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6"/>
    </row>
    <row r="83" spans="1:17" x14ac:dyDescent="0.25">
      <c r="A83" s="10"/>
      <c r="C83" s="11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6"/>
    </row>
    <row r="84" spans="1:17" x14ac:dyDescent="0.25">
      <c r="A84" s="10"/>
      <c r="C84" s="11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6"/>
    </row>
    <row r="85" spans="1:17" x14ac:dyDescent="0.25">
      <c r="A85" s="10"/>
      <c r="C85" s="11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6"/>
    </row>
    <row r="86" spans="1:17" ht="15.75" thickBot="1" x14ac:dyDescent="0.3">
      <c r="A86" s="14"/>
      <c r="B86" s="20"/>
      <c r="C86" s="21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9"/>
    </row>
  </sheetData>
  <mergeCells count="3">
    <mergeCell ref="D1:Q26"/>
    <mergeCell ref="D29:Q56"/>
    <mergeCell ref="D59:Q86"/>
  </mergeCell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793C-440F-4A8D-829E-46EE131A32F3}">
  <sheetPr>
    <pageSetUpPr fitToPage="1"/>
  </sheetPr>
  <dimension ref="A1:AU339"/>
  <sheetViews>
    <sheetView tabSelected="1" topLeftCell="W1" zoomScale="76" zoomScaleNormal="90" zoomScaleSheetLayoutView="80" workbookViewId="0">
      <pane ySplit="10" topLeftCell="A298" activePane="bottomLeft" state="frozen"/>
      <selection activeCell="Q1" sqref="Q1"/>
      <selection pane="bottomLeft" activeCell="AA9" sqref="AA1:AA1048576"/>
    </sheetView>
  </sheetViews>
  <sheetFormatPr baseColWidth="10" defaultColWidth="11.5703125" defaultRowHeight="15" customHeight="1" x14ac:dyDescent="0.25"/>
  <cols>
    <col min="2" max="2" width="5.140625" style="54" customWidth="1"/>
    <col min="3" max="3" width="21.140625" style="54" customWidth="1"/>
    <col min="4" max="4" width="17" style="57" customWidth="1"/>
    <col min="5" max="5" width="19.140625" style="57" customWidth="1"/>
    <col min="6" max="6" width="13.5703125" style="57" bestFit="1" customWidth="1"/>
    <col min="7" max="7" width="13.28515625" style="58" customWidth="1"/>
    <col min="8" max="8" width="8.42578125" style="57" customWidth="1"/>
    <col min="9" max="9" width="18.85546875" style="59" bestFit="1" customWidth="1"/>
    <col min="10" max="10" width="30.28515625" style="57" customWidth="1"/>
    <col min="11" max="11" width="18.42578125" style="60" customWidth="1"/>
    <col min="12" max="12" width="18.7109375" style="61" customWidth="1"/>
    <col min="13" max="13" width="19.140625" style="62" customWidth="1"/>
    <col min="14" max="14" width="19.5703125" style="62" customWidth="1"/>
    <col min="15" max="15" width="18.28515625" style="62" customWidth="1"/>
    <col min="16" max="16" width="16.42578125" style="63" customWidth="1"/>
    <col min="17" max="17" width="24.5703125" style="54" customWidth="1"/>
    <col min="18" max="18" width="25.140625" style="77" customWidth="1"/>
    <col min="19" max="19" width="22.7109375" style="62" customWidth="1"/>
    <col min="20" max="20" width="21.7109375" style="63" customWidth="1"/>
    <col min="21" max="21" width="25" style="63" customWidth="1"/>
    <col min="22" max="22" width="22.5703125" style="62" customWidth="1"/>
    <col min="23" max="23" width="21" style="63" customWidth="1"/>
    <col min="24" max="24" width="17.140625" style="62" customWidth="1"/>
    <col min="25" max="25" width="17.140625" style="54" customWidth="1"/>
    <col min="26" max="26" width="20.85546875" style="54" customWidth="1"/>
    <col min="27" max="27" width="15.28515625" style="135" customWidth="1"/>
    <col min="28" max="28" width="15.28515625" style="47" customWidth="1"/>
    <col min="29" max="29" width="15.7109375" style="54" customWidth="1"/>
    <col min="30" max="30" width="17.28515625" style="62" customWidth="1"/>
    <col min="31" max="31" width="16.42578125" style="54" customWidth="1"/>
    <col min="32" max="33" width="22.28515625" style="54" customWidth="1"/>
    <col min="34" max="37" width="17" customWidth="1"/>
    <col min="38" max="38" width="11.5703125" customWidth="1"/>
    <col min="40" max="40" width="15.5703125" style="45" bestFit="1" customWidth="1"/>
    <col min="41" max="41" width="15.5703125" style="45" customWidth="1"/>
  </cols>
  <sheetData>
    <row r="1" spans="1:47" ht="15" customHeight="1" x14ac:dyDescent="0.25">
      <c r="B1" s="156"/>
      <c r="C1" s="156"/>
      <c r="D1" s="156"/>
      <c r="E1" s="157" t="s">
        <v>19</v>
      </c>
      <c r="F1" s="157"/>
      <c r="G1" s="157"/>
      <c r="H1" s="157"/>
      <c r="I1" s="157"/>
      <c r="J1" s="157"/>
      <c r="K1" s="157"/>
      <c r="L1" s="157"/>
      <c r="M1" s="158"/>
      <c r="N1" s="158"/>
      <c r="O1" s="157"/>
      <c r="P1" s="158"/>
      <c r="Q1" s="157"/>
      <c r="R1" s="158"/>
      <c r="S1" s="157"/>
      <c r="T1" s="157"/>
      <c r="U1" s="157"/>
      <c r="V1" s="159"/>
      <c r="W1" s="158"/>
      <c r="X1" s="158"/>
      <c r="Y1" s="157"/>
      <c r="Z1" s="157"/>
      <c r="AA1" s="157"/>
      <c r="AB1" s="157"/>
      <c r="AC1" s="160"/>
      <c r="AD1" s="156"/>
      <c r="AE1" s="156"/>
      <c r="AF1" s="156"/>
      <c r="AG1" s="55"/>
    </row>
    <row r="2" spans="1:47" ht="15" customHeight="1" x14ac:dyDescent="0.25">
      <c r="B2" s="156"/>
      <c r="C2" s="156"/>
      <c r="D2" s="156"/>
      <c r="E2" s="157"/>
      <c r="F2" s="157"/>
      <c r="G2" s="157"/>
      <c r="H2" s="157"/>
      <c r="I2" s="157"/>
      <c r="J2" s="157"/>
      <c r="K2" s="157"/>
      <c r="L2" s="157"/>
      <c r="M2" s="158"/>
      <c r="N2" s="158"/>
      <c r="O2" s="157"/>
      <c r="P2" s="158"/>
      <c r="Q2" s="157"/>
      <c r="R2" s="158"/>
      <c r="S2" s="157"/>
      <c r="T2" s="157"/>
      <c r="U2" s="157"/>
      <c r="V2" s="159"/>
      <c r="W2" s="158"/>
      <c r="X2" s="158"/>
      <c r="Y2" s="157"/>
      <c r="Z2" s="157"/>
      <c r="AA2" s="157"/>
      <c r="AB2" s="157"/>
      <c r="AC2" s="160"/>
      <c r="AD2" s="156"/>
      <c r="AE2" s="156"/>
      <c r="AF2" s="156"/>
      <c r="AG2" s="55"/>
    </row>
    <row r="3" spans="1:47" ht="15" customHeight="1" x14ac:dyDescent="0.25">
      <c r="B3" s="156"/>
      <c r="C3" s="156"/>
      <c r="D3" s="156"/>
      <c r="E3" s="157"/>
      <c r="F3" s="157"/>
      <c r="G3" s="157"/>
      <c r="H3" s="157"/>
      <c r="I3" s="157"/>
      <c r="J3" s="157"/>
      <c r="K3" s="157"/>
      <c r="L3" s="157"/>
      <c r="M3" s="158"/>
      <c r="N3" s="158"/>
      <c r="O3" s="157"/>
      <c r="P3" s="158"/>
      <c r="Q3" s="157"/>
      <c r="R3" s="158"/>
      <c r="S3" s="157"/>
      <c r="T3" s="157"/>
      <c r="U3" s="157"/>
      <c r="V3" s="159"/>
      <c r="W3" s="158"/>
      <c r="X3" s="158"/>
      <c r="Y3" s="157"/>
      <c r="Z3" s="157"/>
      <c r="AA3" s="157"/>
      <c r="AB3" s="157"/>
      <c r="AC3" s="160"/>
      <c r="AD3" s="156"/>
      <c r="AE3" s="156"/>
      <c r="AF3" s="156"/>
      <c r="AG3" s="55"/>
    </row>
    <row r="4" spans="1:47" ht="15" customHeight="1" x14ac:dyDescent="0.25">
      <c r="B4" s="156"/>
      <c r="C4" s="156"/>
      <c r="D4" s="156"/>
      <c r="E4" s="157"/>
      <c r="F4" s="157"/>
      <c r="G4" s="157"/>
      <c r="H4" s="157"/>
      <c r="I4" s="157"/>
      <c r="J4" s="157"/>
      <c r="K4" s="157"/>
      <c r="L4" s="157"/>
      <c r="M4" s="158"/>
      <c r="N4" s="158"/>
      <c r="O4" s="157"/>
      <c r="P4" s="158"/>
      <c r="Q4" s="157"/>
      <c r="R4" s="158"/>
      <c r="S4" s="157"/>
      <c r="T4" s="157"/>
      <c r="U4" s="157"/>
      <c r="V4" s="159"/>
      <c r="W4" s="158"/>
      <c r="X4" s="158"/>
      <c r="Y4" s="157"/>
      <c r="Z4" s="157"/>
      <c r="AA4" s="157"/>
      <c r="AB4" s="157"/>
      <c r="AC4" s="160"/>
      <c r="AD4" s="156"/>
      <c r="AE4" s="156"/>
      <c r="AF4" s="156"/>
      <c r="AG4" s="55"/>
    </row>
    <row r="5" spans="1:47" ht="15" customHeight="1" x14ac:dyDescent="0.25">
      <c r="B5" s="156"/>
      <c r="C5" s="156"/>
      <c r="D5" s="156"/>
      <c r="E5" s="152" t="s">
        <v>20</v>
      </c>
      <c r="F5" s="152"/>
      <c r="G5" s="152"/>
      <c r="H5" s="152"/>
      <c r="I5" s="152"/>
      <c r="J5" s="152"/>
      <c r="K5" s="152"/>
      <c r="L5" s="152"/>
      <c r="M5" s="151"/>
      <c r="N5" s="151"/>
      <c r="O5" s="152"/>
      <c r="P5" s="151"/>
      <c r="Q5" s="152"/>
      <c r="R5" s="151"/>
      <c r="S5" s="152"/>
      <c r="T5" s="152"/>
      <c r="U5" s="152"/>
      <c r="V5" s="153"/>
      <c r="W5" s="151"/>
      <c r="X5" s="151"/>
      <c r="Y5" s="152"/>
      <c r="Z5" s="152"/>
      <c r="AA5" s="152"/>
      <c r="AB5" s="152"/>
      <c r="AC5" s="161"/>
      <c r="AD5" s="156"/>
      <c r="AE5" s="156"/>
      <c r="AF5" s="156"/>
      <c r="AG5" s="55"/>
    </row>
    <row r="6" spans="1:47" ht="15" customHeight="1" x14ac:dyDescent="0.25">
      <c r="B6" s="156"/>
      <c r="C6" s="156"/>
      <c r="D6" s="156"/>
      <c r="E6" s="152"/>
      <c r="F6" s="152"/>
      <c r="G6" s="152"/>
      <c r="H6" s="152"/>
      <c r="I6" s="152"/>
      <c r="J6" s="152"/>
      <c r="K6" s="152"/>
      <c r="L6" s="152"/>
      <c r="M6" s="151"/>
      <c r="N6" s="151"/>
      <c r="O6" s="152"/>
      <c r="P6" s="151"/>
      <c r="Q6" s="152"/>
      <c r="R6" s="151"/>
      <c r="S6" s="152"/>
      <c r="T6" s="152"/>
      <c r="U6" s="152"/>
      <c r="V6" s="153"/>
      <c r="W6" s="151"/>
      <c r="X6" s="151"/>
      <c r="Y6" s="152"/>
      <c r="Z6" s="152"/>
      <c r="AA6" s="152"/>
      <c r="AB6" s="152"/>
      <c r="AC6" s="161"/>
      <c r="AD6" s="156"/>
      <c r="AE6" s="156"/>
      <c r="AF6" s="156"/>
      <c r="AG6" s="55"/>
    </row>
    <row r="7" spans="1:47" ht="15" customHeight="1" x14ac:dyDescent="0.25">
      <c r="B7" s="156"/>
      <c r="C7" s="156"/>
      <c r="D7" s="156"/>
      <c r="E7" s="162" t="s">
        <v>21</v>
      </c>
      <c r="F7" s="163"/>
      <c r="G7" s="163"/>
      <c r="H7" s="163"/>
      <c r="I7" s="163"/>
      <c r="J7" s="163"/>
      <c r="K7" s="163"/>
      <c r="L7" s="163"/>
      <c r="M7" s="164"/>
      <c r="N7" s="165" t="s">
        <v>22</v>
      </c>
      <c r="O7" s="166"/>
      <c r="P7" s="167"/>
      <c r="Q7" s="168"/>
      <c r="R7" s="167"/>
      <c r="S7" s="168"/>
      <c r="T7" s="168"/>
      <c r="U7" s="169"/>
      <c r="V7" s="170" t="s">
        <v>23</v>
      </c>
      <c r="W7" s="171"/>
      <c r="X7" s="164"/>
      <c r="Y7" s="161">
        <v>1</v>
      </c>
      <c r="Z7" s="172"/>
      <c r="AA7" s="172"/>
      <c r="AB7" s="172"/>
      <c r="AC7" s="172"/>
      <c r="AD7" s="156"/>
      <c r="AE7" s="156"/>
      <c r="AF7" s="156"/>
      <c r="AG7" s="55"/>
    </row>
    <row r="8" spans="1:47" ht="15" customHeight="1" x14ac:dyDescent="0.25">
      <c r="B8" s="150" t="s">
        <v>24</v>
      </c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1"/>
      <c r="N8" s="151"/>
      <c r="O8" s="150"/>
      <c r="P8" s="151"/>
      <c r="Q8" s="152"/>
      <c r="R8" s="151"/>
      <c r="S8" s="152"/>
      <c r="T8" s="152"/>
      <c r="U8" s="152"/>
      <c r="V8" s="153"/>
      <c r="W8" s="151"/>
      <c r="X8" s="154"/>
      <c r="Y8" s="152"/>
      <c r="Z8" s="150"/>
      <c r="AA8" s="150"/>
      <c r="AB8" s="150"/>
      <c r="AC8" s="150"/>
      <c r="AD8" s="155"/>
      <c r="AE8" s="155"/>
      <c r="AF8" s="155"/>
      <c r="AG8" s="56"/>
    </row>
    <row r="9" spans="1:47" ht="15" customHeight="1" x14ac:dyDescent="0.25">
      <c r="R9" s="63"/>
    </row>
    <row r="10" spans="1:47" s="70" customFormat="1" ht="75" x14ac:dyDescent="0.25">
      <c r="B10" s="2" t="s">
        <v>25</v>
      </c>
      <c r="C10" s="2" t="s">
        <v>0</v>
      </c>
      <c r="D10" s="64" t="s">
        <v>26</v>
      </c>
      <c r="E10" s="64" t="s">
        <v>27</v>
      </c>
      <c r="F10" s="64" t="s">
        <v>28</v>
      </c>
      <c r="G10" s="64" t="s">
        <v>29</v>
      </c>
      <c r="H10" s="64" t="s">
        <v>30</v>
      </c>
      <c r="I10" s="5" t="s">
        <v>31</v>
      </c>
      <c r="J10" s="64" t="s">
        <v>32</v>
      </c>
      <c r="K10" s="6" t="s">
        <v>33</v>
      </c>
      <c r="L10" s="64" t="s">
        <v>34</v>
      </c>
      <c r="M10" s="2" t="s">
        <v>35</v>
      </c>
      <c r="N10" s="2" t="s">
        <v>36</v>
      </c>
      <c r="O10" s="2" t="s">
        <v>37</v>
      </c>
      <c r="P10" s="65" t="s">
        <v>38</v>
      </c>
      <c r="Q10" s="2" t="s">
        <v>39</v>
      </c>
      <c r="R10" s="65" t="s">
        <v>40</v>
      </c>
      <c r="S10" s="2" t="s">
        <v>41</v>
      </c>
      <c r="T10" s="65" t="s">
        <v>42</v>
      </c>
      <c r="U10" s="65" t="s">
        <v>43</v>
      </c>
      <c r="V10" s="2" t="s">
        <v>44</v>
      </c>
      <c r="W10" s="65" t="s">
        <v>45</v>
      </c>
      <c r="X10" s="2" t="s">
        <v>46</v>
      </c>
      <c r="Y10" s="2" t="s">
        <v>47</v>
      </c>
      <c r="Z10" s="2" t="s">
        <v>48</v>
      </c>
      <c r="AA10" s="136" t="s">
        <v>49</v>
      </c>
      <c r="AB10" s="46" t="s">
        <v>50</v>
      </c>
      <c r="AC10" s="2" t="s">
        <v>51</v>
      </c>
      <c r="AD10" s="2" t="s">
        <v>52</v>
      </c>
      <c r="AE10" s="2" t="s">
        <v>53</v>
      </c>
      <c r="AF10" s="2" t="s">
        <v>54</v>
      </c>
      <c r="AG10" s="2" t="s">
        <v>55</v>
      </c>
      <c r="AH10" s="64" t="s">
        <v>56</v>
      </c>
      <c r="AI10" s="66" t="s">
        <v>57</v>
      </c>
      <c r="AJ10" s="66" t="s">
        <v>58</v>
      </c>
      <c r="AK10" s="66" t="s">
        <v>59</v>
      </c>
      <c r="AL10" s="67" t="s">
        <v>60</v>
      </c>
      <c r="AM10" s="67" t="s">
        <v>61</v>
      </c>
      <c r="AN10" s="68" t="s">
        <v>62</v>
      </c>
      <c r="AO10" s="134" t="s">
        <v>1647</v>
      </c>
      <c r="AP10" s="69" t="s">
        <v>63</v>
      </c>
      <c r="AQ10" s="94" t="s">
        <v>64</v>
      </c>
      <c r="AR10" s="70" t="s">
        <v>65</v>
      </c>
      <c r="AS10" s="101" t="s">
        <v>66</v>
      </c>
      <c r="AT10" s="101" t="s">
        <v>67</v>
      </c>
    </row>
    <row r="11" spans="1:47" ht="15" customHeight="1" x14ac:dyDescent="0.25">
      <c r="A11" t="str">
        <f>D11&amp;I11</f>
        <v>212009860015888</v>
      </c>
      <c r="B11" s="26">
        <v>1</v>
      </c>
      <c r="C11" s="36" t="s">
        <v>1</v>
      </c>
      <c r="D11" s="42" t="s">
        <v>68</v>
      </c>
      <c r="E11" s="39" t="s">
        <v>69</v>
      </c>
      <c r="F11" s="39" t="s">
        <v>5</v>
      </c>
      <c r="G11" s="43" t="s">
        <v>70</v>
      </c>
      <c r="H11" s="39" t="s">
        <v>71</v>
      </c>
      <c r="I11" s="39">
        <v>860015888</v>
      </c>
      <c r="J11" s="39" t="s">
        <v>72</v>
      </c>
      <c r="K11" s="95">
        <v>1848000</v>
      </c>
      <c r="L11" s="92" t="s">
        <v>73</v>
      </c>
      <c r="M11" s="76">
        <v>41921</v>
      </c>
      <c r="N11" s="76">
        <v>42321</v>
      </c>
      <c r="O11" s="71" t="s">
        <v>74</v>
      </c>
      <c r="P11" s="35" t="s">
        <v>75</v>
      </c>
      <c r="Q11" s="35" t="s">
        <v>75</v>
      </c>
      <c r="R11" s="35" t="s">
        <v>75</v>
      </c>
      <c r="S11" s="35" t="s">
        <v>75</v>
      </c>
      <c r="T11" s="35" t="s">
        <v>75</v>
      </c>
      <c r="U11" s="35" t="s">
        <v>75</v>
      </c>
      <c r="V11" s="35" t="s">
        <v>75</v>
      </c>
      <c r="W11" s="35" t="s">
        <v>75</v>
      </c>
      <c r="X11" s="35" t="s">
        <v>75</v>
      </c>
      <c r="Y11" s="35" t="s">
        <v>74</v>
      </c>
      <c r="Z11" s="35" t="s">
        <v>75</v>
      </c>
      <c r="AA11" s="137">
        <v>11088</v>
      </c>
      <c r="AB11" s="78">
        <v>0.22265507339504809</v>
      </c>
      <c r="AC11" s="79">
        <v>44416</v>
      </c>
      <c r="AD11" s="72">
        <v>45821</v>
      </c>
      <c r="AE11" s="71" t="s">
        <v>76</v>
      </c>
      <c r="AF11" s="74" t="s">
        <v>77</v>
      </c>
      <c r="AG11" s="1" t="s">
        <v>78</v>
      </c>
      <c r="AH11" s="75">
        <v>420728</v>
      </c>
      <c r="AI11" s="73" t="s">
        <v>79</v>
      </c>
      <c r="AJ11" s="73" t="s">
        <v>80</v>
      </c>
      <c r="AK11" s="73" t="s">
        <v>81</v>
      </c>
      <c r="AL11" s="80">
        <v>11088</v>
      </c>
      <c r="AM11" s="33" t="s">
        <v>82</v>
      </c>
      <c r="AN11" s="81">
        <v>42283</v>
      </c>
      <c r="AO11" s="81" t="s">
        <v>1648</v>
      </c>
      <c r="AP11" s="89" t="str">
        <f t="shared" ref="AP11" si="0">D11&amp;I11</f>
        <v>212009860015888</v>
      </c>
      <c r="AQ11" t="b">
        <f>AA11=AH11</f>
        <v>0</v>
      </c>
      <c r="AR11" t="s">
        <v>83</v>
      </c>
      <c r="AU11" t="b">
        <f>K11=AA11</f>
        <v>0</v>
      </c>
    </row>
    <row r="12" spans="1:47" ht="15" customHeight="1" x14ac:dyDescent="0.25">
      <c r="A12" t="str">
        <f t="shared" ref="A12:A75" si="1">D12&amp;I12</f>
        <v>156004900047376</v>
      </c>
      <c r="B12" s="26">
        <f>B11+1</f>
        <v>2</v>
      </c>
      <c r="C12" s="36" t="s">
        <v>1</v>
      </c>
      <c r="D12" s="42" t="s">
        <v>84</v>
      </c>
      <c r="E12" s="39" t="s">
        <v>85</v>
      </c>
      <c r="F12" s="39" t="s">
        <v>5</v>
      </c>
      <c r="G12" s="43" t="s">
        <v>70</v>
      </c>
      <c r="H12" s="39" t="s">
        <v>71</v>
      </c>
      <c r="I12" s="39">
        <v>900047376</v>
      </c>
      <c r="J12" s="39" t="s">
        <v>86</v>
      </c>
      <c r="K12" s="95">
        <v>589500</v>
      </c>
      <c r="L12" s="92">
        <v>1451</v>
      </c>
      <c r="M12" s="76">
        <v>41597</v>
      </c>
      <c r="N12" s="76">
        <v>41663</v>
      </c>
      <c r="O12" s="71" t="s">
        <v>87</v>
      </c>
      <c r="P12" s="35" t="s">
        <v>75</v>
      </c>
      <c r="Q12" s="35" t="s">
        <v>75</v>
      </c>
      <c r="R12" s="35" t="s">
        <v>75</v>
      </c>
      <c r="S12" s="26">
        <v>21249</v>
      </c>
      <c r="T12" s="40">
        <v>43475</v>
      </c>
      <c r="U12" s="34" t="s">
        <v>88</v>
      </c>
      <c r="V12" s="35" t="s">
        <v>75</v>
      </c>
      <c r="W12" s="35" t="s">
        <v>75</v>
      </c>
      <c r="X12" s="35" t="s">
        <v>75</v>
      </c>
      <c r="Y12" s="35" t="s">
        <v>74</v>
      </c>
      <c r="Z12" s="35" t="s">
        <v>75</v>
      </c>
      <c r="AA12" s="137">
        <v>589500</v>
      </c>
      <c r="AB12" s="78">
        <v>11.837587100142573</v>
      </c>
      <c r="AC12" s="79">
        <v>43488</v>
      </c>
      <c r="AD12" s="72">
        <v>45884</v>
      </c>
      <c r="AE12" s="71" t="s">
        <v>76</v>
      </c>
      <c r="AF12" s="74" t="s">
        <v>77</v>
      </c>
      <c r="AG12" s="1" t="s">
        <v>89</v>
      </c>
      <c r="AH12" s="75">
        <v>589500</v>
      </c>
      <c r="AI12" s="73" t="s">
        <v>90</v>
      </c>
      <c r="AJ12" s="73" t="s">
        <v>91</v>
      </c>
      <c r="AK12" s="73" t="s">
        <v>92</v>
      </c>
      <c r="AL12" s="80">
        <v>589500</v>
      </c>
      <c r="AM12" s="33" t="s">
        <v>93</v>
      </c>
      <c r="AN12" s="81">
        <v>43475</v>
      </c>
      <c r="AO12" s="81" t="s">
        <v>1649</v>
      </c>
      <c r="AP12" s="89" t="str">
        <f t="shared" ref="AP12:AP61" si="2">D12&amp;I12</f>
        <v>156004900047376</v>
      </c>
      <c r="AQ12" t="b">
        <f t="shared" ref="AQ12:AQ72" si="3">AA12=AH12</f>
        <v>1</v>
      </c>
      <c r="AS12" t="s">
        <v>94</v>
      </c>
    </row>
    <row r="13" spans="1:47" ht="15" customHeight="1" x14ac:dyDescent="0.25">
      <c r="A13" t="str">
        <f t="shared" si="1"/>
        <v>156058830051230</v>
      </c>
      <c r="B13" s="26">
        <f t="shared" ref="B13:B76" si="4">B12+1</f>
        <v>3</v>
      </c>
      <c r="C13" s="36" t="s">
        <v>1</v>
      </c>
      <c r="D13" s="42" t="s">
        <v>95</v>
      </c>
      <c r="E13" s="39" t="s">
        <v>96</v>
      </c>
      <c r="F13" s="39" t="s">
        <v>5</v>
      </c>
      <c r="G13" s="43" t="s">
        <v>70</v>
      </c>
      <c r="H13" s="39" t="s">
        <v>71</v>
      </c>
      <c r="I13" s="39">
        <v>830051230</v>
      </c>
      <c r="J13" s="39" t="s">
        <v>97</v>
      </c>
      <c r="K13" s="95">
        <v>589500</v>
      </c>
      <c r="L13" s="92">
        <v>1697</v>
      </c>
      <c r="M13" s="76">
        <v>41611</v>
      </c>
      <c r="N13" s="76">
        <v>41674</v>
      </c>
      <c r="O13" s="71" t="s">
        <v>87</v>
      </c>
      <c r="P13" s="35" t="s">
        <v>75</v>
      </c>
      <c r="Q13" s="35" t="s">
        <v>75</v>
      </c>
      <c r="R13" s="35" t="s">
        <v>75</v>
      </c>
      <c r="S13" s="26">
        <v>21402</v>
      </c>
      <c r="T13" s="40">
        <v>43486</v>
      </c>
      <c r="U13" s="34" t="s">
        <v>88</v>
      </c>
      <c r="V13" s="35" t="s">
        <v>75</v>
      </c>
      <c r="W13" s="35" t="s">
        <v>75</v>
      </c>
      <c r="X13" s="35" t="s">
        <v>75</v>
      </c>
      <c r="Y13" s="35" t="s">
        <v>74</v>
      </c>
      <c r="Z13" s="35" t="s">
        <v>75</v>
      </c>
      <c r="AA13" s="137">
        <v>589500</v>
      </c>
      <c r="AB13" s="78">
        <v>11.837587100142573</v>
      </c>
      <c r="AC13" s="79">
        <v>43499</v>
      </c>
      <c r="AD13" s="72">
        <v>45884</v>
      </c>
      <c r="AE13" s="71" t="s">
        <v>76</v>
      </c>
      <c r="AF13" s="74" t="s">
        <v>77</v>
      </c>
      <c r="AG13" s="1" t="s">
        <v>89</v>
      </c>
      <c r="AH13" s="75">
        <v>589500</v>
      </c>
      <c r="AI13" s="73" t="s">
        <v>98</v>
      </c>
      <c r="AJ13" s="73" t="s">
        <v>91</v>
      </c>
      <c r="AK13" s="73" t="s">
        <v>99</v>
      </c>
      <c r="AL13" s="80">
        <v>589500</v>
      </c>
      <c r="AM13" s="33" t="s">
        <v>100</v>
      </c>
      <c r="AN13" s="81">
        <v>43766</v>
      </c>
      <c r="AO13" s="81" t="s">
        <v>1648</v>
      </c>
      <c r="AP13" s="89" t="str">
        <f t="shared" si="2"/>
        <v>156058830051230</v>
      </c>
      <c r="AQ13" t="b">
        <f t="shared" si="3"/>
        <v>1</v>
      </c>
      <c r="AS13" t="s">
        <v>94</v>
      </c>
    </row>
    <row r="14" spans="1:47" ht="15" customHeight="1" x14ac:dyDescent="0.25">
      <c r="A14" t="str">
        <f t="shared" si="1"/>
        <v>1949749001928218</v>
      </c>
      <c r="B14" s="26">
        <f t="shared" si="4"/>
        <v>4</v>
      </c>
      <c r="C14" s="36" t="s">
        <v>1</v>
      </c>
      <c r="D14" s="42" t="s">
        <v>101</v>
      </c>
      <c r="E14" s="39" t="s">
        <v>102</v>
      </c>
      <c r="F14" s="39" t="s">
        <v>103</v>
      </c>
      <c r="G14" s="43" t="s">
        <v>104</v>
      </c>
      <c r="H14" s="39" t="s">
        <v>71</v>
      </c>
      <c r="I14" s="39">
        <v>9001928218</v>
      </c>
      <c r="J14" s="39" t="s">
        <v>105</v>
      </c>
      <c r="K14" s="95">
        <v>294750</v>
      </c>
      <c r="L14" s="92">
        <v>9212</v>
      </c>
      <c r="M14" s="76">
        <v>41628</v>
      </c>
      <c r="N14" s="76">
        <v>41676</v>
      </c>
      <c r="O14" s="71" t="s">
        <v>74</v>
      </c>
      <c r="P14" s="35" t="s">
        <v>75</v>
      </c>
      <c r="Q14" s="35" t="s">
        <v>75</v>
      </c>
      <c r="R14" s="35" t="s">
        <v>75</v>
      </c>
      <c r="S14" s="26">
        <v>21265</v>
      </c>
      <c r="T14" s="40">
        <v>43490</v>
      </c>
      <c r="U14" s="34" t="s">
        <v>88</v>
      </c>
      <c r="V14" s="35" t="s">
        <v>75</v>
      </c>
      <c r="W14" s="35" t="s">
        <v>75</v>
      </c>
      <c r="X14" s="35" t="s">
        <v>75</v>
      </c>
      <c r="Y14" s="35" t="s">
        <v>74</v>
      </c>
      <c r="Z14" s="35" t="s">
        <v>75</v>
      </c>
      <c r="AA14" s="137">
        <v>294750</v>
      </c>
      <c r="AB14" s="78">
        <v>5.9187935500712863</v>
      </c>
      <c r="AC14" s="79">
        <v>43501</v>
      </c>
      <c r="AD14" s="72">
        <v>45884</v>
      </c>
      <c r="AE14" s="71" t="s">
        <v>76</v>
      </c>
      <c r="AF14" s="74" t="s">
        <v>77</v>
      </c>
      <c r="AG14" s="1" t="s">
        <v>89</v>
      </c>
      <c r="AH14" s="75">
        <v>294750</v>
      </c>
      <c r="AI14" s="73" t="s">
        <v>106</v>
      </c>
      <c r="AJ14" s="73" t="s">
        <v>91</v>
      </c>
      <c r="AK14" s="73" t="s">
        <v>107</v>
      </c>
      <c r="AL14" s="80">
        <v>294750</v>
      </c>
      <c r="AM14" s="33" t="s">
        <v>100</v>
      </c>
      <c r="AN14" s="81">
        <v>45241</v>
      </c>
      <c r="AO14" s="81" t="s">
        <v>1648</v>
      </c>
      <c r="AP14" s="89" t="str">
        <f t="shared" si="2"/>
        <v>1949749001928218</v>
      </c>
      <c r="AQ14" t="b">
        <f t="shared" si="3"/>
        <v>1</v>
      </c>
      <c r="AS14" t="s">
        <v>94</v>
      </c>
    </row>
    <row r="15" spans="1:47" ht="15" customHeight="1" x14ac:dyDescent="0.25">
      <c r="A15" t="str">
        <f t="shared" si="1"/>
        <v>180021900266208</v>
      </c>
      <c r="B15" s="26">
        <f t="shared" si="4"/>
        <v>5</v>
      </c>
      <c r="C15" s="36" t="s">
        <v>1</v>
      </c>
      <c r="D15" s="42" t="s">
        <v>108</v>
      </c>
      <c r="E15" s="39" t="s">
        <v>109</v>
      </c>
      <c r="F15" s="39" t="s">
        <v>110</v>
      </c>
      <c r="G15" s="43" t="s">
        <v>70</v>
      </c>
      <c r="H15" s="39" t="s">
        <v>71</v>
      </c>
      <c r="I15" s="39">
        <v>900266208</v>
      </c>
      <c r="J15" s="39" t="s">
        <v>111</v>
      </c>
      <c r="K15" s="95">
        <v>644350</v>
      </c>
      <c r="L15" s="92">
        <v>1120</v>
      </c>
      <c r="M15" s="76">
        <v>42335</v>
      </c>
      <c r="N15" s="76">
        <v>42381</v>
      </c>
      <c r="O15" s="71" t="s">
        <v>74</v>
      </c>
      <c r="P15" s="35" t="s">
        <v>75</v>
      </c>
      <c r="Q15" s="35" t="s">
        <v>75</v>
      </c>
      <c r="R15" s="35" t="s">
        <v>75</v>
      </c>
      <c r="S15" s="35" t="s">
        <v>75</v>
      </c>
      <c r="T15" s="35" t="s">
        <v>75</v>
      </c>
      <c r="U15" s="35" t="s">
        <v>75</v>
      </c>
      <c r="V15" s="35" t="s">
        <v>75</v>
      </c>
      <c r="W15" s="35" t="s">
        <v>75</v>
      </c>
      <c r="X15" s="35" t="s">
        <v>75</v>
      </c>
      <c r="Y15" s="35" t="s">
        <v>74</v>
      </c>
      <c r="Z15" s="35" t="s">
        <v>75</v>
      </c>
      <c r="AA15" s="137">
        <v>4730</v>
      </c>
      <c r="AB15" s="78">
        <v>9.4981826944316144E-2</v>
      </c>
      <c r="AC15" s="79">
        <v>44476</v>
      </c>
      <c r="AD15" s="72">
        <v>45869</v>
      </c>
      <c r="AE15" s="71" t="s">
        <v>76</v>
      </c>
      <c r="AF15" s="74" t="s">
        <v>77</v>
      </c>
      <c r="AG15" s="1" t="s">
        <v>89</v>
      </c>
      <c r="AH15" s="75">
        <v>4730</v>
      </c>
      <c r="AI15" s="73" t="s">
        <v>112</v>
      </c>
      <c r="AJ15" s="73" t="s">
        <v>113</v>
      </c>
      <c r="AK15" s="73">
        <v>0</v>
      </c>
      <c r="AL15" s="80">
        <v>4730</v>
      </c>
      <c r="AM15" s="33" t="s">
        <v>114</v>
      </c>
      <c r="AN15" s="81">
        <v>42335</v>
      </c>
      <c r="AO15" s="81" t="s">
        <v>1649</v>
      </c>
      <c r="AP15" s="89" t="str">
        <f t="shared" si="2"/>
        <v>180021900266208</v>
      </c>
      <c r="AQ15" t="b">
        <f t="shared" si="3"/>
        <v>1</v>
      </c>
      <c r="AR15" t="s">
        <v>83</v>
      </c>
      <c r="AU15" t="b">
        <f t="shared" ref="AU15:AU19" si="5">K15=AA15</f>
        <v>0</v>
      </c>
    </row>
    <row r="16" spans="1:47" ht="15" customHeight="1" x14ac:dyDescent="0.25">
      <c r="A16" t="str">
        <f t="shared" si="1"/>
        <v>3217800152783</v>
      </c>
      <c r="B16" s="26">
        <f t="shared" si="4"/>
        <v>6</v>
      </c>
      <c r="C16" s="36" t="s">
        <v>1</v>
      </c>
      <c r="D16" s="42" t="s">
        <v>115</v>
      </c>
      <c r="E16" s="39" t="s">
        <v>115</v>
      </c>
      <c r="F16" s="39" t="s">
        <v>5</v>
      </c>
      <c r="G16" s="43" t="s">
        <v>104</v>
      </c>
      <c r="H16" s="39" t="s">
        <v>71</v>
      </c>
      <c r="I16" s="39">
        <v>800152783</v>
      </c>
      <c r="J16" s="39" t="s">
        <v>116</v>
      </c>
      <c r="K16" s="95">
        <v>1232000</v>
      </c>
      <c r="L16" s="99">
        <v>4452</v>
      </c>
      <c r="M16" s="76">
        <v>41862</v>
      </c>
      <c r="N16" s="76">
        <v>42319</v>
      </c>
      <c r="O16" s="71" t="s">
        <v>74</v>
      </c>
      <c r="P16" s="35" t="s">
        <v>75</v>
      </c>
      <c r="Q16" s="35" t="s">
        <v>75</v>
      </c>
      <c r="R16" s="35" t="s">
        <v>75</v>
      </c>
      <c r="S16" s="35" t="s">
        <v>75</v>
      </c>
      <c r="T16" s="35" t="s">
        <v>75</v>
      </c>
      <c r="U16" s="35" t="s">
        <v>75</v>
      </c>
      <c r="V16" s="35" t="s">
        <v>75</v>
      </c>
      <c r="W16" s="35" t="s">
        <v>75</v>
      </c>
      <c r="X16" s="35" t="s">
        <v>75</v>
      </c>
      <c r="Y16" s="35" t="s">
        <v>74</v>
      </c>
      <c r="Z16" s="35" t="s">
        <v>75</v>
      </c>
      <c r="AA16" s="138">
        <v>143108</v>
      </c>
      <c r="AB16" s="78">
        <v>2.8737123235406332</v>
      </c>
      <c r="AC16" s="79">
        <v>44414</v>
      </c>
      <c r="AD16" s="72">
        <v>45539</v>
      </c>
      <c r="AE16" s="71" t="s">
        <v>76</v>
      </c>
      <c r="AF16" s="74" t="s">
        <v>77</v>
      </c>
      <c r="AG16" s="1" t="s">
        <v>117</v>
      </c>
      <c r="AH16" s="75"/>
      <c r="AI16" s="73" t="s">
        <v>79</v>
      </c>
      <c r="AJ16" s="73" t="s">
        <v>118</v>
      </c>
      <c r="AK16" s="73" t="s">
        <v>119</v>
      </c>
      <c r="AL16" s="80">
        <v>143108</v>
      </c>
      <c r="AM16" s="33" t="s">
        <v>82</v>
      </c>
      <c r="AN16" s="81">
        <v>42024</v>
      </c>
      <c r="AO16" s="81" t="s">
        <v>1648</v>
      </c>
      <c r="AP16" s="89" t="str">
        <f t="shared" si="2"/>
        <v>3217800152783</v>
      </c>
      <c r="AQ16" t="b">
        <f t="shared" si="3"/>
        <v>0</v>
      </c>
      <c r="AR16" t="s">
        <v>83</v>
      </c>
      <c r="AU16" t="b">
        <f t="shared" si="5"/>
        <v>0</v>
      </c>
    </row>
    <row r="17" spans="1:47" ht="15" customHeight="1" x14ac:dyDescent="0.25">
      <c r="A17" t="str">
        <f t="shared" si="1"/>
        <v>20005019470830</v>
      </c>
      <c r="B17" s="26">
        <f t="shared" si="4"/>
        <v>7</v>
      </c>
      <c r="C17" s="36" t="s">
        <v>1</v>
      </c>
      <c r="D17" s="42" t="s">
        <v>120</v>
      </c>
      <c r="E17" s="39" t="s">
        <v>121</v>
      </c>
      <c r="F17" s="39" t="s">
        <v>122</v>
      </c>
      <c r="G17" s="43" t="s">
        <v>104</v>
      </c>
      <c r="H17" s="39" t="s">
        <v>123</v>
      </c>
      <c r="I17" s="39">
        <v>19470830</v>
      </c>
      <c r="J17" s="39" t="s">
        <v>124</v>
      </c>
      <c r="K17" s="95">
        <v>661150</v>
      </c>
      <c r="L17" s="92">
        <v>17945</v>
      </c>
      <c r="M17" s="76">
        <v>41109</v>
      </c>
      <c r="N17" s="76">
        <v>41319</v>
      </c>
      <c r="O17" s="71" t="s">
        <v>87</v>
      </c>
      <c r="P17" s="35" t="s">
        <v>75</v>
      </c>
      <c r="Q17" s="35" t="s">
        <v>75</v>
      </c>
      <c r="R17" s="35" t="s">
        <v>75</v>
      </c>
      <c r="S17" s="35" t="s">
        <v>75</v>
      </c>
      <c r="T17" s="35" t="s">
        <v>75</v>
      </c>
      <c r="U17" s="35" t="s">
        <v>75</v>
      </c>
      <c r="V17" s="35" t="s">
        <v>75</v>
      </c>
      <c r="W17" s="35" t="s">
        <v>75</v>
      </c>
      <c r="X17" s="35" t="s">
        <v>75</v>
      </c>
      <c r="Y17" s="35" t="s">
        <v>74</v>
      </c>
      <c r="Z17" s="35" t="s">
        <v>75</v>
      </c>
      <c r="AA17" s="138">
        <v>470</v>
      </c>
      <c r="AB17" s="78">
        <v>9.4379405208939934E-3</v>
      </c>
      <c r="AC17" s="79">
        <v>43144</v>
      </c>
      <c r="AD17" s="72">
        <v>45931</v>
      </c>
      <c r="AE17" s="71" t="s">
        <v>76</v>
      </c>
      <c r="AF17" s="74" t="s">
        <v>77</v>
      </c>
      <c r="AG17" s="1" t="s">
        <v>125</v>
      </c>
      <c r="AH17" s="75">
        <v>470</v>
      </c>
      <c r="AI17" s="73" t="s">
        <v>112</v>
      </c>
      <c r="AJ17" s="73" t="s">
        <v>126</v>
      </c>
      <c r="AK17" s="73" t="s">
        <v>127</v>
      </c>
      <c r="AL17" s="80">
        <v>470</v>
      </c>
      <c r="AM17" s="33" t="s">
        <v>114</v>
      </c>
      <c r="AN17" s="81">
        <v>41109</v>
      </c>
      <c r="AO17" s="81" t="s">
        <v>1649</v>
      </c>
      <c r="AP17" s="89" t="str">
        <f t="shared" si="2"/>
        <v>20005019470830</v>
      </c>
      <c r="AQ17" t="b">
        <f t="shared" si="3"/>
        <v>1</v>
      </c>
      <c r="AR17" t="s">
        <v>83</v>
      </c>
      <c r="AU17" t="b">
        <f t="shared" si="5"/>
        <v>0</v>
      </c>
    </row>
    <row r="18" spans="1:47" ht="15" customHeight="1" x14ac:dyDescent="0.25">
      <c r="A18" t="str">
        <f t="shared" si="1"/>
        <v>215594830025638</v>
      </c>
      <c r="B18" s="26">
        <f t="shared" si="4"/>
        <v>8</v>
      </c>
      <c r="C18" s="36" t="s">
        <v>1</v>
      </c>
      <c r="D18" s="42" t="s">
        <v>128</v>
      </c>
      <c r="E18" s="39" t="s">
        <v>129</v>
      </c>
      <c r="F18" s="39" t="s">
        <v>130</v>
      </c>
      <c r="G18" s="43" t="s">
        <v>104</v>
      </c>
      <c r="H18" s="39" t="s">
        <v>71</v>
      </c>
      <c r="I18" s="39">
        <v>830025638</v>
      </c>
      <c r="J18" s="39" t="s">
        <v>131</v>
      </c>
      <c r="K18" s="95">
        <v>1179000</v>
      </c>
      <c r="L18" s="92" t="s">
        <v>132</v>
      </c>
      <c r="M18" s="76">
        <v>41557</v>
      </c>
      <c r="N18" s="76">
        <v>42101</v>
      </c>
      <c r="O18" s="71" t="s">
        <v>74</v>
      </c>
      <c r="P18" s="35" t="s">
        <v>75</v>
      </c>
      <c r="Q18" s="35" t="s">
        <v>75</v>
      </c>
      <c r="R18" s="35" t="s">
        <v>75</v>
      </c>
      <c r="S18" s="35" t="s">
        <v>75</v>
      </c>
      <c r="T18" s="35" t="s">
        <v>75</v>
      </c>
      <c r="U18" s="35" t="s">
        <v>75</v>
      </c>
      <c r="V18" s="35" t="s">
        <v>75</v>
      </c>
      <c r="W18" s="35" t="s">
        <v>75</v>
      </c>
      <c r="X18" s="35" t="s">
        <v>75</v>
      </c>
      <c r="Y18" s="35" t="s">
        <v>74</v>
      </c>
      <c r="Z18" s="35" t="s">
        <v>75</v>
      </c>
      <c r="AA18" s="138">
        <v>16899</v>
      </c>
      <c r="AB18" s="78">
        <v>0.33934416353742042</v>
      </c>
      <c r="AC18" s="79">
        <v>44116</v>
      </c>
      <c r="AD18" s="72">
        <v>45624</v>
      </c>
      <c r="AE18" s="71" t="s">
        <v>76</v>
      </c>
      <c r="AF18" s="74" t="s">
        <v>77</v>
      </c>
      <c r="AG18" s="1" t="s">
        <v>117</v>
      </c>
      <c r="AH18" s="75"/>
      <c r="AI18" s="73" t="s">
        <v>79</v>
      </c>
      <c r="AJ18" s="73" t="s">
        <v>133</v>
      </c>
      <c r="AK18" s="73" t="s">
        <v>134</v>
      </c>
      <c r="AL18" s="80">
        <v>16899</v>
      </c>
      <c r="AM18" s="33" t="s">
        <v>114</v>
      </c>
      <c r="AN18" s="81">
        <v>41557</v>
      </c>
      <c r="AO18" s="81" t="s">
        <v>1648</v>
      </c>
      <c r="AP18" s="89" t="str">
        <f t="shared" si="2"/>
        <v>215594830025638</v>
      </c>
      <c r="AQ18" t="b">
        <f t="shared" si="3"/>
        <v>0</v>
      </c>
      <c r="AR18" t="s">
        <v>83</v>
      </c>
      <c r="AU18" t="b">
        <f t="shared" si="5"/>
        <v>0</v>
      </c>
    </row>
    <row r="19" spans="1:47" ht="15" customHeight="1" x14ac:dyDescent="0.25">
      <c r="A19" t="str">
        <f t="shared" si="1"/>
        <v>21776974328734</v>
      </c>
      <c r="B19" s="26">
        <f t="shared" si="4"/>
        <v>9</v>
      </c>
      <c r="C19" s="36" t="s">
        <v>1</v>
      </c>
      <c r="D19" s="42" t="s">
        <v>135</v>
      </c>
      <c r="E19" s="39" t="s">
        <v>136</v>
      </c>
      <c r="F19" s="39" t="s">
        <v>130</v>
      </c>
      <c r="G19" s="43" t="s">
        <v>104</v>
      </c>
      <c r="H19" s="39" t="s">
        <v>123</v>
      </c>
      <c r="I19" s="39">
        <v>74328734</v>
      </c>
      <c r="J19" s="39" t="s">
        <v>137</v>
      </c>
      <c r="K19" s="95">
        <v>616000</v>
      </c>
      <c r="L19" s="92" t="s">
        <v>138</v>
      </c>
      <c r="M19" s="76">
        <v>41911</v>
      </c>
      <c r="N19" s="76">
        <v>42023</v>
      </c>
      <c r="O19" s="71" t="s">
        <v>74</v>
      </c>
      <c r="P19" s="35" t="s">
        <v>75</v>
      </c>
      <c r="Q19" s="35" t="s">
        <v>75</v>
      </c>
      <c r="R19" s="35" t="s">
        <v>75</v>
      </c>
      <c r="S19" s="35" t="s">
        <v>75</v>
      </c>
      <c r="T19" s="35" t="s">
        <v>75</v>
      </c>
      <c r="U19" s="35" t="s">
        <v>75</v>
      </c>
      <c r="V19" s="35" t="s">
        <v>75</v>
      </c>
      <c r="W19" s="35" t="s">
        <v>75</v>
      </c>
      <c r="X19" s="35" t="s">
        <v>75</v>
      </c>
      <c r="Y19" s="35" t="s">
        <v>74</v>
      </c>
      <c r="Z19" s="35" t="s">
        <v>75</v>
      </c>
      <c r="AA19" s="138">
        <v>223869</v>
      </c>
      <c r="AB19" s="78">
        <v>4.4954517158979099</v>
      </c>
      <c r="AC19" s="79">
        <v>43848</v>
      </c>
      <c r="AD19" s="72">
        <v>45628</v>
      </c>
      <c r="AE19" s="71" t="s">
        <v>76</v>
      </c>
      <c r="AF19" s="74" t="s">
        <v>77</v>
      </c>
      <c r="AG19" s="1" t="s">
        <v>117</v>
      </c>
      <c r="AH19" s="75"/>
      <c r="AI19" s="73" t="s">
        <v>139</v>
      </c>
      <c r="AJ19" s="73" t="s">
        <v>140</v>
      </c>
      <c r="AK19" s="73" t="s">
        <v>134</v>
      </c>
      <c r="AL19" s="80">
        <v>223869</v>
      </c>
      <c r="AM19" s="33" t="s">
        <v>114</v>
      </c>
      <c r="AN19" s="81">
        <v>41911</v>
      </c>
      <c r="AO19" s="81" t="s">
        <v>1650</v>
      </c>
      <c r="AP19" s="89" t="str">
        <f t="shared" si="2"/>
        <v>21776974328734</v>
      </c>
      <c r="AQ19" t="b">
        <f t="shared" si="3"/>
        <v>0</v>
      </c>
      <c r="AR19" t="s">
        <v>83</v>
      </c>
      <c r="AU19" t="b">
        <f t="shared" si="5"/>
        <v>0</v>
      </c>
    </row>
    <row r="20" spans="1:47" ht="15" customHeight="1" x14ac:dyDescent="0.25">
      <c r="A20" t="str">
        <f t="shared" si="1"/>
        <v>32039352449490</v>
      </c>
      <c r="B20" s="26">
        <f t="shared" si="4"/>
        <v>10</v>
      </c>
      <c r="C20" s="36" t="s">
        <v>1</v>
      </c>
      <c r="D20" s="42" t="s">
        <v>141</v>
      </c>
      <c r="E20" s="39" t="s">
        <v>142</v>
      </c>
      <c r="F20" s="39" t="s">
        <v>143</v>
      </c>
      <c r="G20" s="43" t="s">
        <v>70</v>
      </c>
      <c r="H20" s="39" t="s">
        <v>123</v>
      </c>
      <c r="I20" s="39">
        <v>52449490</v>
      </c>
      <c r="J20" s="39" t="s">
        <v>145</v>
      </c>
      <c r="K20" s="95">
        <v>1562484</v>
      </c>
      <c r="L20" s="92" t="s">
        <v>146</v>
      </c>
      <c r="M20" s="76">
        <v>43287</v>
      </c>
      <c r="N20" s="76">
        <v>43368</v>
      </c>
      <c r="O20" s="71" t="s">
        <v>87</v>
      </c>
      <c r="P20" s="35" t="s">
        <v>75</v>
      </c>
      <c r="Q20" s="35" t="s">
        <v>75</v>
      </c>
      <c r="R20" s="35" t="s">
        <v>75</v>
      </c>
      <c r="S20" s="35" t="s">
        <v>75</v>
      </c>
      <c r="T20" s="35" t="s">
        <v>75</v>
      </c>
      <c r="U20" s="35" t="s">
        <v>75</v>
      </c>
      <c r="V20" s="35" t="s">
        <v>75</v>
      </c>
      <c r="W20" s="35" t="s">
        <v>75</v>
      </c>
      <c r="X20" s="35" t="s">
        <v>75</v>
      </c>
      <c r="Y20" s="35" t="s">
        <v>74</v>
      </c>
      <c r="Z20" s="35" t="s">
        <v>75</v>
      </c>
      <c r="AA20" s="138">
        <v>3126</v>
      </c>
      <c r="AB20" s="78">
        <v>6.2772344826201323E-2</v>
      </c>
      <c r="AC20" s="79">
        <v>45462</v>
      </c>
      <c r="AD20" s="72">
        <v>45706</v>
      </c>
      <c r="AE20" s="71" t="s">
        <v>76</v>
      </c>
      <c r="AF20" s="74" t="s">
        <v>77</v>
      </c>
      <c r="AG20" s="1" t="s">
        <v>147</v>
      </c>
      <c r="AH20" s="75">
        <v>3126</v>
      </c>
      <c r="AI20" s="73" t="s">
        <v>79</v>
      </c>
      <c r="AJ20" s="73" t="s">
        <v>148</v>
      </c>
      <c r="AK20" s="73" t="s">
        <v>149</v>
      </c>
      <c r="AL20" s="80">
        <v>3126</v>
      </c>
      <c r="AM20" s="33" t="s">
        <v>114</v>
      </c>
      <c r="AN20" s="81">
        <v>43287</v>
      </c>
      <c r="AO20" s="81" t="s">
        <v>1648</v>
      </c>
      <c r="AP20" s="89" t="str">
        <f t="shared" si="2"/>
        <v>32039352449490</v>
      </c>
      <c r="AQ20" t="b">
        <f t="shared" si="3"/>
        <v>1</v>
      </c>
      <c r="AR20" t="s">
        <v>83</v>
      </c>
    </row>
    <row r="21" spans="1:47" ht="15" customHeight="1" x14ac:dyDescent="0.25">
      <c r="A21" t="str">
        <f t="shared" si="1"/>
        <v>26021047399566</v>
      </c>
      <c r="B21" s="26">
        <f t="shared" si="4"/>
        <v>11</v>
      </c>
      <c r="C21" s="36" t="s">
        <v>1</v>
      </c>
      <c r="D21" s="42" t="s">
        <v>150</v>
      </c>
      <c r="E21" s="39" t="s">
        <v>150</v>
      </c>
      <c r="F21" s="39" t="s">
        <v>5</v>
      </c>
      <c r="G21" s="43" t="s">
        <v>104</v>
      </c>
      <c r="H21" s="39" t="s">
        <v>123</v>
      </c>
      <c r="I21" s="39">
        <v>1047399566</v>
      </c>
      <c r="J21" s="39" t="s">
        <v>152</v>
      </c>
      <c r="K21" s="95">
        <v>821000</v>
      </c>
      <c r="L21" s="92" t="s">
        <v>153</v>
      </c>
      <c r="M21" s="76">
        <v>41803</v>
      </c>
      <c r="N21" s="76">
        <v>41996</v>
      </c>
      <c r="O21" s="71" t="s">
        <v>87</v>
      </c>
      <c r="P21" s="35" t="s">
        <v>75</v>
      </c>
      <c r="Q21" s="35" t="s">
        <v>75</v>
      </c>
      <c r="R21" s="35" t="s">
        <v>75</v>
      </c>
      <c r="S21" s="26">
        <v>24623</v>
      </c>
      <c r="T21" s="40">
        <v>43748</v>
      </c>
      <c r="U21" s="34">
        <v>43796</v>
      </c>
      <c r="V21" s="35">
        <v>4698</v>
      </c>
      <c r="W21" s="34">
        <v>45784</v>
      </c>
      <c r="X21" s="35" t="s">
        <v>154</v>
      </c>
      <c r="Y21" s="35" t="s">
        <v>74</v>
      </c>
      <c r="Z21" s="35" t="s">
        <v>75</v>
      </c>
      <c r="AA21" s="138">
        <v>821000</v>
      </c>
      <c r="AB21" s="78">
        <v>16.486274824795679</v>
      </c>
      <c r="AC21" s="79">
        <v>45891</v>
      </c>
      <c r="AD21" s="72">
        <v>45931</v>
      </c>
      <c r="AE21" s="71" t="s">
        <v>76</v>
      </c>
      <c r="AF21" s="74" t="s">
        <v>77</v>
      </c>
      <c r="AG21" s="1" t="s">
        <v>125</v>
      </c>
      <c r="AH21" s="75">
        <v>821000</v>
      </c>
      <c r="AI21" s="73" t="s">
        <v>79</v>
      </c>
      <c r="AJ21" s="73" t="s">
        <v>91</v>
      </c>
      <c r="AK21" s="73" t="s">
        <v>155</v>
      </c>
      <c r="AL21" s="80">
        <v>821000</v>
      </c>
      <c r="AM21" s="33" t="s">
        <v>100</v>
      </c>
      <c r="AN21" s="81">
        <v>45783</v>
      </c>
      <c r="AO21" s="81" t="s">
        <v>1648</v>
      </c>
      <c r="AP21" s="89" t="str">
        <f t="shared" si="2"/>
        <v>26021047399566</v>
      </c>
      <c r="AQ21" t="b">
        <f t="shared" si="3"/>
        <v>1</v>
      </c>
      <c r="AS21" t="s">
        <v>156</v>
      </c>
      <c r="AT21" t="s">
        <v>157</v>
      </c>
    </row>
    <row r="22" spans="1:47" ht="15" customHeight="1" x14ac:dyDescent="0.25">
      <c r="A22" t="str">
        <f t="shared" si="1"/>
        <v>1662900466148</v>
      </c>
      <c r="B22" s="26">
        <f t="shared" si="4"/>
        <v>12</v>
      </c>
      <c r="C22" s="36" t="s">
        <v>1</v>
      </c>
      <c r="D22" s="42" t="s">
        <v>158</v>
      </c>
      <c r="E22" s="39" t="s">
        <v>158</v>
      </c>
      <c r="F22" s="39" t="s">
        <v>5</v>
      </c>
      <c r="G22" s="43" t="s">
        <v>104</v>
      </c>
      <c r="H22" s="93" t="s">
        <v>71</v>
      </c>
      <c r="I22" s="93">
        <v>900466148</v>
      </c>
      <c r="J22" s="93" t="s">
        <v>160</v>
      </c>
      <c r="K22" s="95">
        <v>2464000</v>
      </c>
      <c r="L22" s="92" t="s">
        <v>161</v>
      </c>
      <c r="M22" s="76">
        <v>41830</v>
      </c>
      <c r="N22" s="76">
        <v>42013</v>
      </c>
      <c r="O22" s="71" t="s">
        <v>87</v>
      </c>
      <c r="P22" s="35" t="s">
        <v>75</v>
      </c>
      <c r="Q22" s="35" t="s">
        <v>75</v>
      </c>
      <c r="R22" s="35" t="s">
        <v>75</v>
      </c>
      <c r="S22" s="26">
        <v>25322</v>
      </c>
      <c r="T22" s="40">
        <v>43781</v>
      </c>
      <c r="U22" s="34">
        <v>43829</v>
      </c>
      <c r="V22" s="35" t="s">
        <v>75</v>
      </c>
      <c r="W22" s="35" t="s">
        <v>75</v>
      </c>
      <c r="X22" s="35" t="s">
        <v>75</v>
      </c>
      <c r="Y22" s="35" t="s">
        <v>74</v>
      </c>
      <c r="Z22" s="35" t="s">
        <v>75</v>
      </c>
      <c r="AA22" s="138">
        <v>2464000</v>
      </c>
      <c r="AB22" s="78">
        <v>49.478905198899575</v>
      </c>
      <c r="AC22" s="79">
        <v>45924</v>
      </c>
      <c r="AD22" s="72">
        <v>45931</v>
      </c>
      <c r="AE22" s="71" t="s">
        <v>76</v>
      </c>
      <c r="AF22" s="74" t="s">
        <v>77</v>
      </c>
      <c r="AG22" s="1" t="s">
        <v>125</v>
      </c>
      <c r="AH22" s="75">
        <v>2464000</v>
      </c>
      <c r="AI22" s="73" t="s">
        <v>162</v>
      </c>
      <c r="AJ22" s="73" t="s">
        <v>91</v>
      </c>
      <c r="AK22" s="102" t="s">
        <v>163</v>
      </c>
      <c r="AL22" s="80">
        <v>2464000</v>
      </c>
      <c r="AM22" s="33" t="s">
        <v>114</v>
      </c>
      <c r="AN22" s="81">
        <v>41830</v>
      </c>
      <c r="AO22" s="81" t="s">
        <v>1650</v>
      </c>
      <c r="AP22" s="89" t="str">
        <f t="shared" si="2"/>
        <v>1662900466148</v>
      </c>
      <c r="AQ22" t="b">
        <f t="shared" si="3"/>
        <v>1</v>
      </c>
      <c r="AS22" t="s">
        <v>156</v>
      </c>
    </row>
    <row r="23" spans="1:47" ht="15" customHeight="1" x14ac:dyDescent="0.25">
      <c r="A23" t="str">
        <f t="shared" si="1"/>
        <v>36901024476720</v>
      </c>
      <c r="B23" s="26">
        <f t="shared" si="4"/>
        <v>13</v>
      </c>
      <c r="C23" s="36" t="s">
        <v>1</v>
      </c>
      <c r="D23" s="42" t="s">
        <v>164</v>
      </c>
      <c r="E23" s="39" t="s">
        <v>164</v>
      </c>
      <c r="F23" s="39" t="s">
        <v>5</v>
      </c>
      <c r="G23" s="43" t="s">
        <v>104</v>
      </c>
      <c r="H23" s="39" t="s">
        <v>123</v>
      </c>
      <c r="I23" s="39">
        <v>1024476720</v>
      </c>
      <c r="J23" s="39" t="s">
        <v>166</v>
      </c>
      <c r="K23" s="95">
        <v>1129000</v>
      </c>
      <c r="L23" s="92" t="s">
        <v>167</v>
      </c>
      <c r="M23" s="76">
        <v>41892</v>
      </c>
      <c r="N23" s="76">
        <v>42018</v>
      </c>
      <c r="O23" s="71" t="s">
        <v>87</v>
      </c>
      <c r="P23" s="35" t="s">
        <v>75</v>
      </c>
      <c r="Q23" s="35" t="s">
        <v>75</v>
      </c>
      <c r="R23" s="35" t="s">
        <v>75</v>
      </c>
      <c r="S23" s="26">
        <v>25210</v>
      </c>
      <c r="T23" s="40">
        <v>43776</v>
      </c>
      <c r="U23" s="34">
        <v>43839</v>
      </c>
      <c r="V23" s="35">
        <v>3073</v>
      </c>
      <c r="W23" s="34">
        <v>45749</v>
      </c>
      <c r="X23" s="35" t="s">
        <v>168</v>
      </c>
      <c r="Y23" s="35" t="s">
        <v>74</v>
      </c>
      <c r="Z23" s="35" t="s">
        <v>75</v>
      </c>
      <c r="AA23" s="138">
        <v>1129000</v>
      </c>
      <c r="AB23" s="78">
        <v>22.671137974658127</v>
      </c>
      <c r="AC23" s="79">
        <v>45934</v>
      </c>
      <c r="AD23" s="72">
        <v>45931</v>
      </c>
      <c r="AE23" s="71" t="s">
        <v>76</v>
      </c>
      <c r="AF23" s="74" t="s">
        <v>77</v>
      </c>
      <c r="AG23" s="1" t="s">
        <v>125</v>
      </c>
      <c r="AH23" s="75">
        <v>1129000</v>
      </c>
      <c r="AI23" s="73" t="s">
        <v>162</v>
      </c>
      <c r="AJ23" s="73" t="s">
        <v>91</v>
      </c>
      <c r="AK23" s="73" t="s">
        <v>169</v>
      </c>
      <c r="AL23" s="80">
        <v>1129000</v>
      </c>
      <c r="AM23" s="33" t="s">
        <v>170</v>
      </c>
      <c r="AN23" s="81">
        <v>45748</v>
      </c>
      <c r="AO23" s="81" t="s">
        <v>1649</v>
      </c>
      <c r="AP23" s="89" t="str">
        <f t="shared" si="2"/>
        <v>36901024476720</v>
      </c>
      <c r="AQ23" t="b">
        <f t="shared" si="3"/>
        <v>1</v>
      </c>
      <c r="AS23" t="s">
        <v>156</v>
      </c>
      <c r="AT23" t="s">
        <v>171</v>
      </c>
    </row>
    <row r="24" spans="1:47" ht="15" customHeight="1" x14ac:dyDescent="0.25">
      <c r="A24" t="str">
        <f t="shared" si="1"/>
        <v>19882235321749</v>
      </c>
      <c r="B24" s="26">
        <f t="shared" si="4"/>
        <v>14</v>
      </c>
      <c r="C24" s="36" t="s">
        <v>1</v>
      </c>
      <c r="D24" s="42">
        <v>198822</v>
      </c>
      <c r="E24" s="39">
        <v>120124910</v>
      </c>
      <c r="F24" s="39">
        <v>2012</v>
      </c>
      <c r="G24" s="43" t="s">
        <v>104</v>
      </c>
      <c r="H24" s="39" t="s">
        <v>123</v>
      </c>
      <c r="I24" s="39">
        <v>35321749</v>
      </c>
      <c r="J24" s="39" t="s">
        <v>172</v>
      </c>
      <c r="K24" s="95">
        <v>884250</v>
      </c>
      <c r="L24" s="92">
        <v>10666</v>
      </c>
      <c r="M24" s="76">
        <v>41618</v>
      </c>
      <c r="N24" s="76">
        <v>41761</v>
      </c>
      <c r="O24" s="71" t="s">
        <v>87</v>
      </c>
      <c r="P24" s="35" t="s">
        <v>75</v>
      </c>
      <c r="Q24" s="35" t="s">
        <v>75</v>
      </c>
      <c r="R24" s="35" t="s">
        <v>75</v>
      </c>
      <c r="S24" s="26">
        <v>22591</v>
      </c>
      <c r="T24" s="40">
        <v>43570</v>
      </c>
      <c r="U24" s="34">
        <v>43584</v>
      </c>
      <c r="V24" s="35" t="s">
        <v>75</v>
      </c>
      <c r="W24" s="35" t="s">
        <v>75</v>
      </c>
      <c r="X24" s="35" t="s">
        <v>75</v>
      </c>
      <c r="Y24" s="35" t="s">
        <v>74</v>
      </c>
      <c r="Z24" s="35" t="s">
        <v>75</v>
      </c>
      <c r="AA24" s="138">
        <v>884250</v>
      </c>
      <c r="AB24" s="78">
        <v>17.75638065021386</v>
      </c>
      <c r="AC24" s="79">
        <v>45679</v>
      </c>
      <c r="AD24" s="72">
        <v>45931</v>
      </c>
      <c r="AE24" s="71" t="s">
        <v>76</v>
      </c>
      <c r="AF24" s="74" t="s">
        <v>77</v>
      </c>
      <c r="AG24" s="1" t="s">
        <v>125</v>
      </c>
      <c r="AH24" s="75">
        <v>884250</v>
      </c>
      <c r="AI24" s="73" t="s">
        <v>79</v>
      </c>
      <c r="AJ24" s="73" t="s">
        <v>91</v>
      </c>
      <c r="AK24" s="73" t="s">
        <v>173</v>
      </c>
      <c r="AL24" s="80">
        <v>884250</v>
      </c>
      <c r="AM24" s="33" t="s">
        <v>93</v>
      </c>
      <c r="AN24" s="81">
        <v>43570</v>
      </c>
      <c r="AO24" s="81" t="s">
        <v>1648</v>
      </c>
      <c r="AP24" s="89" t="str">
        <f t="shared" si="2"/>
        <v>19882235321749</v>
      </c>
      <c r="AQ24" t="b">
        <f t="shared" si="3"/>
        <v>1</v>
      </c>
      <c r="AS24" t="s">
        <v>156</v>
      </c>
    </row>
    <row r="25" spans="1:47" ht="15" customHeight="1" x14ac:dyDescent="0.25">
      <c r="A25" t="str">
        <f t="shared" si="1"/>
        <v>157726421506</v>
      </c>
      <c r="B25" s="26">
        <f t="shared" si="4"/>
        <v>15</v>
      </c>
      <c r="C25" s="36" t="s">
        <v>1</v>
      </c>
      <c r="D25" s="42" t="s">
        <v>174</v>
      </c>
      <c r="E25" s="39" t="s">
        <v>174</v>
      </c>
      <c r="F25" s="39" t="s">
        <v>5</v>
      </c>
      <c r="G25" s="43" t="s">
        <v>104</v>
      </c>
      <c r="H25" s="39" t="s">
        <v>123</v>
      </c>
      <c r="I25" s="39">
        <v>26421506</v>
      </c>
      <c r="J25" s="39" t="s">
        <v>175</v>
      </c>
      <c r="K25" s="95">
        <v>616000</v>
      </c>
      <c r="L25" s="92" t="s">
        <v>176</v>
      </c>
      <c r="M25" s="76">
        <v>41831</v>
      </c>
      <c r="N25" s="76">
        <v>42020</v>
      </c>
      <c r="O25" s="71" t="s">
        <v>87</v>
      </c>
      <c r="P25" s="35" t="s">
        <v>75</v>
      </c>
      <c r="Q25" s="35" t="s">
        <v>75</v>
      </c>
      <c r="R25" s="35" t="s">
        <v>75</v>
      </c>
      <c r="S25" s="26">
        <v>26534</v>
      </c>
      <c r="T25" s="40">
        <v>43837</v>
      </c>
      <c r="U25" s="34" t="s">
        <v>88</v>
      </c>
      <c r="V25" s="35">
        <v>3766</v>
      </c>
      <c r="W25" s="34">
        <v>45869</v>
      </c>
      <c r="X25" s="35" t="s">
        <v>168</v>
      </c>
      <c r="Y25" s="35" t="s">
        <v>74</v>
      </c>
      <c r="Z25" s="35" t="s">
        <v>75</v>
      </c>
      <c r="AA25" s="138">
        <v>616000</v>
      </c>
      <c r="AB25" s="78">
        <v>12.369726299724894</v>
      </c>
      <c r="AC25" s="79">
        <v>43845</v>
      </c>
      <c r="AD25" s="72">
        <v>45931</v>
      </c>
      <c r="AE25" s="71" t="s">
        <v>76</v>
      </c>
      <c r="AF25" s="74" t="s">
        <v>77</v>
      </c>
      <c r="AG25" s="1" t="s">
        <v>125</v>
      </c>
      <c r="AH25" s="75">
        <v>616000</v>
      </c>
      <c r="AI25" s="73" t="s">
        <v>162</v>
      </c>
      <c r="AJ25" s="73" t="s">
        <v>91</v>
      </c>
      <c r="AK25" s="73" t="s">
        <v>177</v>
      </c>
      <c r="AL25" s="80">
        <v>616000</v>
      </c>
      <c r="AM25" s="33" t="s">
        <v>170</v>
      </c>
      <c r="AN25" s="81">
        <v>45768</v>
      </c>
      <c r="AO25" s="81" t="s">
        <v>1649</v>
      </c>
      <c r="AP25" s="89" t="str">
        <f t="shared" si="2"/>
        <v>157726421506</v>
      </c>
      <c r="AQ25" t="b">
        <f t="shared" si="3"/>
        <v>1</v>
      </c>
      <c r="AS25" t="s">
        <v>94</v>
      </c>
      <c r="AT25" t="s">
        <v>171</v>
      </c>
    </row>
    <row r="26" spans="1:47" ht="15" customHeight="1" x14ac:dyDescent="0.25">
      <c r="A26" t="str">
        <f t="shared" si="1"/>
        <v>238594227301</v>
      </c>
      <c r="B26" s="26">
        <f t="shared" si="4"/>
        <v>16</v>
      </c>
      <c r="C26" s="36" t="s">
        <v>1</v>
      </c>
      <c r="D26" s="42" t="s">
        <v>178</v>
      </c>
      <c r="E26" s="39" t="s">
        <v>178</v>
      </c>
      <c r="F26" s="39" t="s">
        <v>5</v>
      </c>
      <c r="G26" s="43" t="s">
        <v>104</v>
      </c>
      <c r="H26" s="39" t="s">
        <v>123</v>
      </c>
      <c r="I26" s="39">
        <v>94227301</v>
      </c>
      <c r="J26" s="39" t="s">
        <v>179</v>
      </c>
      <c r="K26" s="95">
        <v>616000</v>
      </c>
      <c r="L26" s="92" t="s">
        <v>180</v>
      </c>
      <c r="M26" s="76">
        <v>41893</v>
      </c>
      <c r="N26" s="76">
        <v>42022</v>
      </c>
      <c r="O26" s="71" t="s">
        <v>87</v>
      </c>
      <c r="P26" s="35" t="s">
        <v>75</v>
      </c>
      <c r="Q26" s="35" t="s">
        <v>75</v>
      </c>
      <c r="R26" s="35" t="s">
        <v>75</v>
      </c>
      <c r="S26" s="26">
        <v>26586</v>
      </c>
      <c r="T26" s="40">
        <v>43839</v>
      </c>
      <c r="U26" s="34" t="s">
        <v>88</v>
      </c>
      <c r="V26" s="35">
        <v>4025</v>
      </c>
      <c r="W26" s="34">
        <v>45869</v>
      </c>
      <c r="X26" s="35" t="s">
        <v>154</v>
      </c>
      <c r="Y26" s="35" t="s">
        <v>74</v>
      </c>
      <c r="Z26" s="35" t="s">
        <v>75</v>
      </c>
      <c r="AA26" s="138">
        <v>616000</v>
      </c>
      <c r="AB26" s="78">
        <v>12.369726299724894</v>
      </c>
      <c r="AC26" s="79">
        <v>43847</v>
      </c>
      <c r="AD26" s="72">
        <v>45931</v>
      </c>
      <c r="AE26" s="71" t="s">
        <v>76</v>
      </c>
      <c r="AF26" s="74" t="s">
        <v>77</v>
      </c>
      <c r="AG26" s="1" t="s">
        <v>125</v>
      </c>
      <c r="AH26" s="75">
        <v>616000</v>
      </c>
      <c r="AI26" s="73" t="s">
        <v>162</v>
      </c>
      <c r="AJ26" s="73" t="s">
        <v>91</v>
      </c>
      <c r="AK26" s="73" t="s">
        <v>181</v>
      </c>
      <c r="AL26" s="80">
        <v>616000</v>
      </c>
      <c r="AM26" s="33" t="s">
        <v>170</v>
      </c>
      <c r="AN26" s="81">
        <v>45769</v>
      </c>
      <c r="AO26" s="81" t="s">
        <v>1649</v>
      </c>
      <c r="AP26" s="89" t="str">
        <f t="shared" si="2"/>
        <v>238594227301</v>
      </c>
      <c r="AQ26" t="b">
        <f t="shared" si="3"/>
        <v>1</v>
      </c>
      <c r="AS26" t="s">
        <v>94</v>
      </c>
      <c r="AT26" t="s">
        <v>157</v>
      </c>
    </row>
    <row r="27" spans="1:47" ht="15" customHeight="1" x14ac:dyDescent="0.25">
      <c r="A27" t="str">
        <f t="shared" si="1"/>
        <v>30101024523623</v>
      </c>
      <c r="B27" s="26">
        <f t="shared" si="4"/>
        <v>17</v>
      </c>
      <c r="C27" s="36" t="s">
        <v>1</v>
      </c>
      <c r="D27" s="42" t="s">
        <v>182</v>
      </c>
      <c r="E27" s="39" t="s">
        <v>182</v>
      </c>
      <c r="F27" s="39" t="s">
        <v>5</v>
      </c>
      <c r="G27" s="43" t="s">
        <v>104</v>
      </c>
      <c r="H27" s="39" t="s">
        <v>123</v>
      </c>
      <c r="I27" s="39">
        <v>1024523623</v>
      </c>
      <c r="J27" s="39" t="s">
        <v>183</v>
      </c>
      <c r="K27" s="95">
        <v>492800</v>
      </c>
      <c r="L27" s="92" t="s">
        <v>184</v>
      </c>
      <c r="M27" s="76">
        <v>41911</v>
      </c>
      <c r="N27" s="76">
        <v>42025</v>
      </c>
      <c r="O27" s="71" t="s">
        <v>87</v>
      </c>
      <c r="P27" s="35" t="s">
        <v>75</v>
      </c>
      <c r="Q27" s="35" t="s">
        <v>75</v>
      </c>
      <c r="R27" s="35" t="s">
        <v>75</v>
      </c>
      <c r="S27" s="26">
        <v>25593</v>
      </c>
      <c r="T27" s="40">
        <v>43791</v>
      </c>
      <c r="U27" s="34" t="s">
        <v>88</v>
      </c>
      <c r="V27" s="35">
        <v>3745</v>
      </c>
      <c r="W27" s="34">
        <v>45869</v>
      </c>
      <c r="X27" s="35" t="s">
        <v>154</v>
      </c>
      <c r="Y27" s="35" t="s">
        <v>74</v>
      </c>
      <c r="Z27" s="35" t="s">
        <v>75</v>
      </c>
      <c r="AA27" s="138">
        <v>492800</v>
      </c>
      <c r="AB27" s="78">
        <v>9.8957810397799157</v>
      </c>
      <c r="AC27" s="79">
        <v>43850</v>
      </c>
      <c r="AD27" s="72">
        <v>45931</v>
      </c>
      <c r="AE27" s="71" t="s">
        <v>76</v>
      </c>
      <c r="AF27" s="74" t="s">
        <v>77</v>
      </c>
      <c r="AG27" s="1" t="s">
        <v>125</v>
      </c>
      <c r="AH27" s="75">
        <v>492800</v>
      </c>
      <c r="AI27" s="73" t="s">
        <v>162</v>
      </c>
      <c r="AJ27" s="73" t="s">
        <v>91</v>
      </c>
      <c r="AK27" s="73" t="s">
        <v>181</v>
      </c>
      <c r="AL27" s="80">
        <v>492800</v>
      </c>
      <c r="AM27" s="33" t="s">
        <v>170</v>
      </c>
      <c r="AN27" s="81">
        <v>45768</v>
      </c>
      <c r="AO27" s="81" t="s">
        <v>1649</v>
      </c>
      <c r="AP27" s="89" t="str">
        <f t="shared" si="2"/>
        <v>30101024523623</v>
      </c>
      <c r="AQ27" t="b">
        <f t="shared" si="3"/>
        <v>1</v>
      </c>
      <c r="AS27" t="s">
        <v>94</v>
      </c>
      <c r="AT27" t="s">
        <v>157</v>
      </c>
    </row>
    <row r="28" spans="1:47" ht="15" customHeight="1" x14ac:dyDescent="0.25">
      <c r="A28" t="str">
        <f t="shared" si="1"/>
        <v>114579581954</v>
      </c>
      <c r="B28" s="26">
        <f t="shared" si="4"/>
        <v>18</v>
      </c>
      <c r="C28" s="36" t="s">
        <v>1</v>
      </c>
      <c r="D28" s="42" t="s">
        <v>185</v>
      </c>
      <c r="E28" s="39" t="s">
        <v>185</v>
      </c>
      <c r="F28" s="39">
        <v>2013</v>
      </c>
      <c r="G28" s="43" t="s">
        <v>104</v>
      </c>
      <c r="H28" s="39" t="s">
        <v>123</v>
      </c>
      <c r="I28" s="39">
        <v>79581954</v>
      </c>
      <c r="J28" s="39" t="s">
        <v>187</v>
      </c>
      <c r="K28" s="95">
        <v>616000</v>
      </c>
      <c r="L28" s="92" t="s">
        <v>188</v>
      </c>
      <c r="M28" s="76">
        <v>41830</v>
      </c>
      <c r="N28" s="76">
        <v>41992</v>
      </c>
      <c r="O28" s="71" t="s">
        <v>87</v>
      </c>
      <c r="P28" s="35" t="s">
        <v>75</v>
      </c>
      <c r="Q28" s="35" t="s">
        <v>75</v>
      </c>
      <c r="R28" s="35" t="s">
        <v>75</v>
      </c>
      <c r="S28" s="26">
        <v>24952</v>
      </c>
      <c r="T28" s="40">
        <v>43761</v>
      </c>
      <c r="U28" s="34">
        <v>43812</v>
      </c>
      <c r="V28" s="35">
        <v>6038</v>
      </c>
      <c r="W28" s="34">
        <v>45814</v>
      </c>
      <c r="X28" s="35" t="s">
        <v>154</v>
      </c>
      <c r="Y28" s="35" t="s">
        <v>74</v>
      </c>
      <c r="Z28" s="35" t="s">
        <v>75</v>
      </c>
      <c r="AA28" s="138">
        <v>616000</v>
      </c>
      <c r="AB28" s="78">
        <v>12.369726299724894</v>
      </c>
      <c r="AC28" s="79">
        <v>45907</v>
      </c>
      <c r="AD28" s="72">
        <v>45931</v>
      </c>
      <c r="AE28" s="71" t="s">
        <v>76</v>
      </c>
      <c r="AF28" s="74" t="s">
        <v>77</v>
      </c>
      <c r="AG28" s="1" t="s">
        <v>125</v>
      </c>
      <c r="AH28" s="75">
        <v>616000</v>
      </c>
      <c r="AI28" s="73" t="s">
        <v>90</v>
      </c>
      <c r="AJ28" s="73" t="s">
        <v>91</v>
      </c>
      <c r="AK28" s="73" t="s">
        <v>189</v>
      </c>
      <c r="AL28" s="80">
        <v>616000</v>
      </c>
      <c r="AM28" s="33" t="s">
        <v>170</v>
      </c>
      <c r="AN28" s="81">
        <v>45813</v>
      </c>
      <c r="AO28" s="81" t="s">
        <v>1649</v>
      </c>
      <c r="AP28" s="89" t="str">
        <f t="shared" si="2"/>
        <v>114579581954</v>
      </c>
      <c r="AQ28" t="b">
        <f t="shared" si="3"/>
        <v>1</v>
      </c>
      <c r="AS28" t="s">
        <v>156</v>
      </c>
      <c r="AT28" t="s">
        <v>157</v>
      </c>
    </row>
    <row r="29" spans="1:47" ht="15" customHeight="1" x14ac:dyDescent="0.25">
      <c r="A29" t="str">
        <f t="shared" si="1"/>
        <v>156744900263208</v>
      </c>
      <c r="B29" s="26">
        <f t="shared" si="4"/>
        <v>19</v>
      </c>
      <c r="C29" s="36" t="s">
        <v>1</v>
      </c>
      <c r="D29" s="42" t="s">
        <v>190</v>
      </c>
      <c r="E29" s="39" t="s">
        <v>191</v>
      </c>
      <c r="F29" s="39">
        <v>2013</v>
      </c>
      <c r="G29" s="43" t="s">
        <v>70</v>
      </c>
      <c r="H29" s="39" t="s">
        <v>71</v>
      </c>
      <c r="I29" s="39">
        <v>900263208</v>
      </c>
      <c r="J29" s="39" t="s">
        <v>193</v>
      </c>
      <c r="K29" s="95">
        <v>616000</v>
      </c>
      <c r="L29" s="92" t="s">
        <v>194</v>
      </c>
      <c r="M29" s="76">
        <v>41817</v>
      </c>
      <c r="N29" s="76">
        <v>41991</v>
      </c>
      <c r="O29" s="71" t="s">
        <v>87</v>
      </c>
      <c r="P29" s="35" t="s">
        <v>75</v>
      </c>
      <c r="Q29" s="35" t="s">
        <v>75</v>
      </c>
      <c r="R29" s="35" t="s">
        <v>75</v>
      </c>
      <c r="S29" s="26">
        <v>25243</v>
      </c>
      <c r="T29" s="40">
        <v>43776</v>
      </c>
      <c r="U29" s="34">
        <v>43816</v>
      </c>
      <c r="V29" s="35">
        <v>6033</v>
      </c>
      <c r="W29" s="34">
        <v>43622</v>
      </c>
      <c r="X29" s="35" t="s">
        <v>154</v>
      </c>
      <c r="Y29" s="35" t="s">
        <v>74</v>
      </c>
      <c r="Z29" s="35" t="s">
        <v>75</v>
      </c>
      <c r="AA29" s="138">
        <v>616000</v>
      </c>
      <c r="AB29" s="78">
        <v>12.369726299724894</v>
      </c>
      <c r="AC29" s="79">
        <v>45911</v>
      </c>
      <c r="AD29" s="72">
        <v>45931</v>
      </c>
      <c r="AE29" s="71" t="s">
        <v>76</v>
      </c>
      <c r="AF29" s="74" t="s">
        <v>77</v>
      </c>
      <c r="AG29" s="1" t="s">
        <v>125</v>
      </c>
      <c r="AH29" s="75">
        <v>616000</v>
      </c>
      <c r="AI29" s="73" t="s">
        <v>106</v>
      </c>
      <c r="AJ29" s="73" t="s">
        <v>91</v>
      </c>
      <c r="AK29" s="73" t="s">
        <v>189</v>
      </c>
      <c r="AL29" s="80">
        <v>616000</v>
      </c>
      <c r="AM29" s="33" t="s">
        <v>170</v>
      </c>
      <c r="AN29" s="81">
        <v>45813</v>
      </c>
      <c r="AO29" s="81" t="s">
        <v>1648</v>
      </c>
      <c r="AP29" s="89" t="str">
        <f t="shared" si="2"/>
        <v>156744900263208</v>
      </c>
      <c r="AQ29" t="b">
        <f t="shared" si="3"/>
        <v>1</v>
      </c>
      <c r="AS29" t="s">
        <v>156</v>
      </c>
      <c r="AT29" t="s">
        <v>157</v>
      </c>
    </row>
    <row r="30" spans="1:47" ht="15" customHeight="1" x14ac:dyDescent="0.25">
      <c r="A30" t="str">
        <f t="shared" si="1"/>
        <v>19788179975290</v>
      </c>
      <c r="B30" s="26">
        <f t="shared" si="4"/>
        <v>20</v>
      </c>
      <c r="C30" s="36" t="s">
        <v>1</v>
      </c>
      <c r="D30" s="42" t="s">
        <v>195</v>
      </c>
      <c r="E30" s="39" t="s">
        <v>196</v>
      </c>
      <c r="F30" s="39">
        <v>2012</v>
      </c>
      <c r="G30" s="43" t="s">
        <v>104</v>
      </c>
      <c r="H30" s="39" t="s">
        <v>123</v>
      </c>
      <c r="I30" s="39">
        <v>79975290</v>
      </c>
      <c r="J30" s="39" t="s">
        <v>198</v>
      </c>
      <c r="K30" s="95">
        <v>924000</v>
      </c>
      <c r="L30" s="92" t="s">
        <v>199</v>
      </c>
      <c r="M30" s="76">
        <v>41859</v>
      </c>
      <c r="N30" s="76">
        <v>42010</v>
      </c>
      <c r="O30" s="71" t="s">
        <v>87</v>
      </c>
      <c r="P30" s="35" t="s">
        <v>75</v>
      </c>
      <c r="Q30" s="35" t="s">
        <v>75</v>
      </c>
      <c r="R30" s="35" t="s">
        <v>75</v>
      </c>
      <c r="S30" s="26">
        <v>25402</v>
      </c>
      <c r="T30" s="40">
        <v>43783</v>
      </c>
      <c r="U30" s="34">
        <v>43833</v>
      </c>
      <c r="V30" s="35">
        <v>2870</v>
      </c>
      <c r="W30" s="34">
        <v>45749</v>
      </c>
      <c r="X30" s="35" t="s">
        <v>154</v>
      </c>
      <c r="Y30" s="35" t="s">
        <v>74</v>
      </c>
      <c r="Z30" s="35" t="s">
        <v>75</v>
      </c>
      <c r="AA30" s="138">
        <v>924000</v>
      </c>
      <c r="AB30" s="78">
        <v>18.55458944958734</v>
      </c>
      <c r="AC30" s="79">
        <v>45928</v>
      </c>
      <c r="AD30" s="72">
        <v>45931</v>
      </c>
      <c r="AE30" s="71" t="s">
        <v>76</v>
      </c>
      <c r="AF30" s="74" t="s">
        <v>77</v>
      </c>
      <c r="AG30" s="1" t="s">
        <v>125</v>
      </c>
      <c r="AH30" s="75">
        <v>924000</v>
      </c>
      <c r="AI30" s="73" t="s">
        <v>79</v>
      </c>
      <c r="AJ30" s="73" t="s">
        <v>91</v>
      </c>
      <c r="AK30" s="73">
        <v>0</v>
      </c>
      <c r="AL30" s="80">
        <v>924000</v>
      </c>
      <c r="AM30" s="33" t="s">
        <v>170</v>
      </c>
      <c r="AN30" s="81">
        <v>45741</v>
      </c>
      <c r="AO30" s="81" t="s">
        <v>1650</v>
      </c>
      <c r="AP30" s="89" t="str">
        <f t="shared" si="2"/>
        <v>19788179975290</v>
      </c>
      <c r="AQ30" t="b">
        <f t="shared" si="3"/>
        <v>1</v>
      </c>
      <c r="AS30" t="s">
        <v>156</v>
      </c>
      <c r="AT30" t="s">
        <v>157</v>
      </c>
    </row>
    <row r="31" spans="1:47" ht="15" customHeight="1" x14ac:dyDescent="0.25">
      <c r="A31" t="str">
        <f t="shared" si="1"/>
        <v>13035900426492</v>
      </c>
      <c r="B31" s="26">
        <f t="shared" si="4"/>
        <v>21</v>
      </c>
      <c r="C31" s="36" t="s">
        <v>1</v>
      </c>
      <c r="D31" s="42" t="s">
        <v>200</v>
      </c>
      <c r="E31" s="39" t="s">
        <v>201</v>
      </c>
      <c r="F31" s="39">
        <v>2014</v>
      </c>
      <c r="G31" s="43" t="s">
        <v>104</v>
      </c>
      <c r="H31" s="39" t="s">
        <v>71</v>
      </c>
      <c r="I31" s="39">
        <v>900426492</v>
      </c>
      <c r="J31" s="39" t="s">
        <v>203</v>
      </c>
      <c r="K31" s="95">
        <v>983600</v>
      </c>
      <c r="L31" s="92" t="s">
        <v>204</v>
      </c>
      <c r="M31" s="76">
        <v>42870</v>
      </c>
      <c r="N31" s="76">
        <v>43020</v>
      </c>
      <c r="O31" s="71" t="s">
        <v>87</v>
      </c>
      <c r="P31" s="34">
        <v>43005</v>
      </c>
      <c r="Q31" s="35">
        <v>25589</v>
      </c>
      <c r="R31" s="34">
        <v>43845</v>
      </c>
      <c r="S31" s="26">
        <v>25589</v>
      </c>
      <c r="T31" s="40">
        <v>43789</v>
      </c>
      <c r="U31" s="34">
        <v>43845</v>
      </c>
      <c r="V31" s="35">
        <v>4414</v>
      </c>
      <c r="W31" s="34">
        <v>45869</v>
      </c>
      <c r="X31" s="35" t="s">
        <v>154</v>
      </c>
      <c r="Y31" s="35" t="s">
        <v>74</v>
      </c>
      <c r="Z31" s="35" t="s">
        <v>75</v>
      </c>
      <c r="AA31" s="138">
        <v>783600</v>
      </c>
      <c r="AB31" s="78">
        <v>15.735255728026667</v>
      </c>
      <c r="AC31" s="79">
        <v>45940</v>
      </c>
      <c r="AD31" s="72">
        <v>45931</v>
      </c>
      <c r="AE31" s="71" t="s">
        <v>76</v>
      </c>
      <c r="AF31" s="74" t="s">
        <v>77</v>
      </c>
      <c r="AG31" s="1" t="s">
        <v>125</v>
      </c>
      <c r="AH31" s="75">
        <v>783600</v>
      </c>
      <c r="AI31" s="73" t="s">
        <v>79</v>
      </c>
      <c r="AJ31" s="73" t="s">
        <v>205</v>
      </c>
      <c r="AK31" s="73" t="s">
        <v>206</v>
      </c>
      <c r="AL31" s="80">
        <v>783600</v>
      </c>
      <c r="AM31" s="33" t="s">
        <v>170</v>
      </c>
      <c r="AN31" s="81">
        <v>45776</v>
      </c>
      <c r="AO31" s="81" t="s">
        <v>1648</v>
      </c>
      <c r="AP31" s="89" t="str">
        <f t="shared" si="2"/>
        <v>13035900426492</v>
      </c>
      <c r="AQ31" t="b">
        <f t="shared" si="3"/>
        <v>1</v>
      </c>
      <c r="AR31" t="s">
        <v>207</v>
      </c>
      <c r="AS31" t="s">
        <v>156</v>
      </c>
      <c r="AT31" t="s">
        <v>157</v>
      </c>
    </row>
    <row r="32" spans="1:47" ht="15" customHeight="1" x14ac:dyDescent="0.25">
      <c r="A32" t="str">
        <f t="shared" si="1"/>
        <v>1304221054091780</v>
      </c>
      <c r="B32" s="26">
        <f t="shared" si="4"/>
        <v>22</v>
      </c>
      <c r="C32" s="36" t="s">
        <v>1</v>
      </c>
      <c r="D32" s="42" t="s">
        <v>208</v>
      </c>
      <c r="E32" s="39" t="s">
        <v>209</v>
      </c>
      <c r="F32" s="39">
        <v>2016</v>
      </c>
      <c r="G32" s="43" t="s">
        <v>104</v>
      </c>
      <c r="H32" s="39" t="s">
        <v>123</v>
      </c>
      <c r="I32" s="39">
        <v>1054091780</v>
      </c>
      <c r="J32" s="39" t="s">
        <v>211</v>
      </c>
      <c r="K32" s="95">
        <v>781242</v>
      </c>
      <c r="L32" s="92" t="s">
        <v>212</v>
      </c>
      <c r="M32" s="76">
        <v>43171</v>
      </c>
      <c r="N32" s="76">
        <v>43244</v>
      </c>
      <c r="O32" s="71" t="s">
        <v>87</v>
      </c>
      <c r="P32" s="34">
        <v>43229</v>
      </c>
      <c r="Q32" s="35">
        <v>25113</v>
      </c>
      <c r="R32" s="34">
        <v>43845</v>
      </c>
      <c r="S32" s="26">
        <v>25113</v>
      </c>
      <c r="T32" s="40">
        <v>43766</v>
      </c>
      <c r="U32" s="34">
        <v>43845</v>
      </c>
      <c r="V32" s="35">
        <v>1031</v>
      </c>
      <c r="W32" s="34">
        <v>45454</v>
      </c>
      <c r="X32" s="35" t="s">
        <v>154</v>
      </c>
      <c r="Y32" s="35" t="s">
        <v>74</v>
      </c>
      <c r="Z32" s="35" t="s">
        <v>75</v>
      </c>
      <c r="AA32" s="138">
        <v>624242</v>
      </c>
      <c r="AB32" s="78">
        <v>12.535231631157252</v>
      </c>
      <c r="AC32" s="79">
        <v>45940</v>
      </c>
      <c r="AD32" s="72">
        <v>45931</v>
      </c>
      <c r="AE32" s="71" t="s">
        <v>76</v>
      </c>
      <c r="AF32" s="74" t="s">
        <v>77</v>
      </c>
      <c r="AG32" s="1" t="s">
        <v>125</v>
      </c>
      <c r="AH32" s="75">
        <v>624242</v>
      </c>
      <c r="AI32" s="73" t="s">
        <v>213</v>
      </c>
      <c r="AJ32" s="73" t="s">
        <v>214</v>
      </c>
      <c r="AK32" s="73" t="s">
        <v>215</v>
      </c>
      <c r="AL32" s="80">
        <v>624242</v>
      </c>
      <c r="AM32" s="33" t="s">
        <v>100</v>
      </c>
      <c r="AN32" s="81">
        <v>45776</v>
      </c>
      <c r="AO32" s="81" t="s">
        <v>1650</v>
      </c>
      <c r="AP32" s="89" t="str">
        <f t="shared" si="2"/>
        <v>1304221054091780</v>
      </c>
      <c r="AQ32" t="b">
        <f t="shared" si="3"/>
        <v>1</v>
      </c>
      <c r="AR32" t="s">
        <v>207</v>
      </c>
      <c r="AS32" t="s">
        <v>156</v>
      </c>
      <c r="AT32" t="s">
        <v>157</v>
      </c>
    </row>
    <row r="33" spans="1:47" ht="15" customHeight="1" x14ac:dyDescent="0.25">
      <c r="A33" t="str">
        <f t="shared" si="1"/>
        <v>155711899999092</v>
      </c>
      <c r="B33" s="26">
        <f t="shared" si="4"/>
        <v>23</v>
      </c>
      <c r="C33" s="36" t="s">
        <v>1</v>
      </c>
      <c r="D33" s="42" t="s">
        <v>216</v>
      </c>
      <c r="E33" s="39" t="s">
        <v>217</v>
      </c>
      <c r="F33" s="39">
        <v>2012</v>
      </c>
      <c r="G33" s="43" t="s">
        <v>70</v>
      </c>
      <c r="H33" s="39" t="s">
        <v>71</v>
      </c>
      <c r="I33" s="39">
        <v>899999092</v>
      </c>
      <c r="J33" s="39" t="s">
        <v>219</v>
      </c>
      <c r="K33" s="95">
        <v>1179000</v>
      </c>
      <c r="L33" s="92" t="s">
        <v>220</v>
      </c>
      <c r="M33" s="76">
        <v>41465</v>
      </c>
      <c r="N33" s="76">
        <v>41484</v>
      </c>
      <c r="O33" s="71" t="s">
        <v>87</v>
      </c>
      <c r="P33" s="35" t="s">
        <v>75</v>
      </c>
      <c r="Q33" s="35" t="s">
        <v>75</v>
      </c>
      <c r="R33" s="35" t="s">
        <v>75</v>
      </c>
      <c r="S33" s="35" t="s">
        <v>75</v>
      </c>
      <c r="T33" s="35" t="s">
        <v>75</v>
      </c>
      <c r="U33" s="35" t="s">
        <v>75</v>
      </c>
      <c r="V33" s="35" t="s">
        <v>75</v>
      </c>
      <c r="W33" s="35" t="s">
        <v>75</v>
      </c>
      <c r="X33" s="35" t="s">
        <v>75</v>
      </c>
      <c r="Y33" s="35" t="s">
        <v>74</v>
      </c>
      <c r="Z33" s="35" t="s">
        <v>75</v>
      </c>
      <c r="AA33" s="138">
        <v>1572</v>
      </c>
      <c r="AB33" s="78">
        <v>3.1566898933713526E-2</v>
      </c>
      <c r="AC33" s="79">
        <v>43309</v>
      </c>
      <c r="AD33" s="72">
        <v>45918</v>
      </c>
      <c r="AE33" s="71" t="s">
        <v>76</v>
      </c>
      <c r="AF33" s="74" t="s">
        <v>77</v>
      </c>
      <c r="AG33" s="1" t="s">
        <v>147</v>
      </c>
      <c r="AH33" s="75">
        <v>1572</v>
      </c>
      <c r="AI33" s="73" t="s">
        <v>106</v>
      </c>
      <c r="AJ33" s="73" t="s">
        <v>221</v>
      </c>
      <c r="AK33" s="73" t="s">
        <v>222</v>
      </c>
      <c r="AL33" s="80">
        <v>1572</v>
      </c>
      <c r="AM33" s="33" t="s">
        <v>223</v>
      </c>
      <c r="AN33" s="81">
        <v>41449</v>
      </c>
      <c r="AO33" s="81" t="s">
        <v>1648</v>
      </c>
      <c r="AP33" s="89" t="str">
        <f t="shared" si="2"/>
        <v>155711899999092</v>
      </c>
      <c r="AQ33" t="b">
        <f t="shared" si="3"/>
        <v>1</v>
      </c>
      <c r="AR33" t="s">
        <v>83</v>
      </c>
      <c r="AU33" t="b">
        <f t="shared" ref="AU33:AU40" si="6">K33=AA33</f>
        <v>0</v>
      </c>
    </row>
    <row r="34" spans="1:47" ht="15" customHeight="1" x14ac:dyDescent="0.25">
      <c r="A34" t="str">
        <f t="shared" si="1"/>
        <v>181693899999092</v>
      </c>
      <c r="B34" s="26">
        <f t="shared" si="4"/>
        <v>24</v>
      </c>
      <c r="C34" s="36" t="s">
        <v>1</v>
      </c>
      <c r="D34" s="42" t="s">
        <v>224</v>
      </c>
      <c r="E34" s="39" t="s">
        <v>225</v>
      </c>
      <c r="F34" s="39">
        <v>2009</v>
      </c>
      <c r="G34" s="43" t="s">
        <v>104</v>
      </c>
      <c r="H34" s="39" t="s">
        <v>71</v>
      </c>
      <c r="I34" s="39">
        <v>899999092</v>
      </c>
      <c r="J34" s="39" t="s">
        <v>219</v>
      </c>
      <c r="K34" s="95">
        <v>1301100</v>
      </c>
      <c r="L34" s="92" t="s">
        <v>226</v>
      </c>
      <c r="M34" s="76">
        <v>41477</v>
      </c>
      <c r="N34" s="76">
        <v>39519</v>
      </c>
      <c r="O34" s="71" t="s">
        <v>87</v>
      </c>
      <c r="P34" s="35" t="s">
        <v>75</v>
      </c>
      <c r="Q34" s="35" t="s">
        <v>75</v>
      </c>
      <c r="R34" s="35" t="s">
        <v>75</v>
      </c>
      <c r="S34" s="35" t="s">
        <v>75</v>
      </c>
      <c r="T34" s="35" t="s">
        <v>75</v>
      </c>
      <c r="U34" s="35" t="s">
        <v>75</v>
      </c>
      <c r="V34" s="35" t="s">
        <v>75</v>
      </c>
      <c r="W34" s="35" t="s">
        <v>75</v>
      </c>
      <c r="X34" s="35" t="s">
        <v>75</v>
      </c>
      <c r="Y34" s="35" t="s">
        <v>74</v>
      </c>
      <c r="Z34" s="35" t="s">
        <v>75</v>
      </c>
      <c r="AA34" s="138">
        <v>355012</v>
      </c>
      <c r="AB34" s="78">
        <v>7.1288981706459973</v>
      </c>
      <c r="AC34" s="79">
        <v>41344</v>
      </c>
      <c r="AD34" s="72">
        <v>45918</v>
      </c>
      <c r="AE34" s="71" t="s">
        <v>76</v>
      </c>
      <c r="AF34" s="74" t="s">
        <v>77</v>
      </c>
      <c r="AG34" s="1" t="s">
        <v>147</v>
      </c>
      <c r="AH34" s="75">
        <v>355012</v>
      </c>
      <c r="AI34" s="73" t="s">
        <v>106</v>
      </c>
      <c r="AJ34" s="73" t="s">
        <v>227</v>
      </c>
      <c r="AK34" s="73" t="s">
        <v>222</v>
      </c>
      <c r="AL34" s="80">
        <v>355012</v>
      </c>
      <c r="AM34" s="33" t="s">
        <v>114</v>
      </c>
      <c r="AN34" s="81">
        <v>39183</v>
      </c>
      <c r="AO34" s="81" t="s">
        <v>1648</v>
      </c>
      <c r="AP34" s="89" t="str">
        <f t="shared" si="2"/>
        <v>181693899999092</v>
      </c>
      <c r="AQ34" t="b">
        <f t="shared" si="3"/>
        <v>1</v>
      </c>
      <c r="AR34" t="s">
        <v>83</v>
      </c>
      <c r="AU34" t="b">
        <f t="shared" si="6"/>
        <v>0</v>
      </c>
    </row>
    <row r="35" spans="1:47" ht="15" customHeight="1" x14ac:dyDescent="0.25">
      <c r="A35" t="str">
        <f t="shared" si="1"/>
        <v>191219899999092</v>
      </c>
      <c r="B35" s="26">
        <f t="shared" si="4"/>
        <v>25</v>
      </c>
      <c r="C35" s="36" t="s">
        <v>1</v>
      </c>
      <c r="D35" s="42" t="s">
        <v>228</v>
      </c>
      <c r="E35" s="39" t="s">
        <v>229</v>
      </c>
      <c r="F35" s="39">
        <v>2011</v>
      </c>
      <c r="G35" s="43" t="s">
        <v>70</v>
      </c>
      <c r="H35" s="39" t="s">
        <v>71</v>
      </c>
      <c r="I35" s="39">
        <v>899999092</v>
      </c>
      <c r="J35" s="39" t="s">
        <v>219</v>
      </c>
      <c r="K35" s="95">
        <v>1071200</v>
      </c>
      <c r="L35" s="92" t="s">
        <v>230</v>
      </c>
      <c r="M35" s="76">
        <v>42149</v>
      </c>
      <c r="N35" s="76">
        <v>40966</v>
      </c>
      <c r="O35" s="71" t="s">
        <v>74</v>
      </c>
      <c r="P35" s="35" t="s">
        <v>75</v>
      </c>
      <c r="Q35" s="35" t="s">
        <v>75</v>
      </c>
      <c r="R35" s="35" t="s">
        <v>75</v>
      </c>
      <c r="S35" s="35" t="s">
        <v>75</v>
      </c>
      <c r="T35" s="35" t="s">
        <v>75</v>
      </c>
      <c r="U35" s="35" t="s">
        <v>75</v>
      </c>
      <c r="V35" s="35" t="s">
        <v>75</v>
      </c>
      <c r="W35" s="35" t="s">
        <v>75</v>
      </c>
      <c r="X35" s="35" t="s">
        <v>75</v>
      </c>
      <c r="Y35" s="35" t="s">
        <v>74</v>
      </c>
      <c r="Z35" s="35" t="s">
        <v>75</v>
      </c>
      <c r="AA35" s="138">
        <v>1071200</v>
      </c>
      <c r="AB35" s="78">
        <v>21.51047209783329</v>
      </c>
      <c r="AC35" s="79">
        <v>42792</v>
      </c>
      <c r="AD35" s="72">
        <v>45918</v>
      </c>
      <c r="AE35" s="71" t="s">
        <v>76</v>
      </c>
      <c r="AF35" s="74" t="s">
        <v>77</v>
      </c>
      <c r="AG35" s="1" t="s">
        <v>147</v>
      </c>
      <c r="AH35" s="75">
        <v>1071200</v>
      </c>
      <c r="AI35" s="73" t="s">
        <v>106</v>
      </c>
      <c r="AJ35" s="73" t="s">
        <v>231</v>
      </c>
      <c r="AK35" s="103" t="s">
        <v>232</v>
      </c>
      <c r="AL35" s="80">
        <v>1071200</v>
      </c>
      <c r="AM35" s="33" t="s">
        <v>114</v>
      </c>
      <c r="AN35" s="81">
        <v>40855</v>
      </c>
      <c r="AO35" s="81" t="s">
        <v>1648</v>
      </c>
      <c r="AP35" s="89" t="str">
        <f t="shared" si="2"/>
        <v>191219899999092</v>
      </c>
      <c r="AQ35" t="b">
        <f t="shared" si="3"/>
        <v>1</v>
      </c>
      <c r="AR35" s="103" t="s">
        <v>232</v>
      </c>
      <c r="AU35" t="b">
        <f t="shared" si="6"/>
        <v>1</v>
      </c>
    </row>
    <row r="36" spans="1:47" ht="15" customHeight="1" x14ac:dyDescent="0.25">
      <c r="A36" t="str">
        <f t="shared" si="1"/>
        <v>201868899999092</v>
      </c>
      <c r="B36" s="26">
        <f t="shared" si="4"/>
        <v>26</v>
      </c>
      <c r="C36" s="36" t="s">
        <v>1</v>
      </c>
      <c r="D36" s="42" t="s">
        <v>233</v>
      </c>
      <c r="E36" s="39" t="s">
        <v>234</v>
      </c>
      <c r="F36" s="39">
        <v>2013</v>
      </c>
      <c r="G36" s="43" t="s">
        <v>70</v>
      </c>
      <c r="H36" s="39" t="s">
        <v>71</v>
      </c>
      <c r="I36" s="39">
        <v>899999092</v>
      </c>
      <c r="J36" s="39" t="s">
        <v>219</v>
      </c>
      <c r="K36" s="95">
        <v>2577400</v>
      </c>
      <c r="L36" s="92" t="s">
        <v>235</v>
      </c>
      <c r="M36" s="76">
        <v>42156</v>
      </c>
      <c r="N36" s="76">
        <v>42516</v>
      </c>
      <c r="O36" s="71" t="s">
        <v>74</v>
      </c>
      <c r="P36" s="35" t="s">
        <v>75</v>
      </c>
      <c r="Q36" s="35" t="s">
        <v>75</v>
      </c>
      <c r="R36" s="35" t="s">
        <v>75</v>
      </c>
      <c r="S36" s="35" t="s">
        <v>75</v>
      </c>
      <c r="T36" s="35" t="s">
        <v>75</v>
      </c>
      <c r="U36" s="35" t="s">
        <v>75</v>
      </c>
      <c r="V36" s="35" t="s">
        <v>75</v>
      </c>
      <c r="W36" s="35" t="s">
        <v>75</v>
      </c>
      <c r="X36" s="35" t="s">
        <v>75</v>
      </c>
      <c r="Y36" s="35" t="s">
        <v>74</v>
      </c>
      <c r="Z36" s="35" t="s">
        <v>75</v>
      </c>
      <c r="AA36" s="138">
        <v>18898</v>
      </c>
      <c r="AB36" s="78">
        <v>0.37948553183798872</v>
      </c>
      <c r="AC36" s="79">
        <v>44610</v>
      </c>
      <c r="AD36" s="72">
        <v>45918</v>
      </c>
      <c r="AE36" s="71" t="s">
        <v>76</v>
      </c>
      <c r="AF36" s="74" t="s">
        <v>77</v>
      </c>
      <c r="AG36" s="1" t="s">
        <v>147</v>
      </c>
      <c r="AH36" s="75">
        <v>18898</v>
      </c>
      <c r="AI36" s="73" t="s">
        <v>106</v>
      </c>
      <c r="AJ36" s="73" t="s">
        <v>236</v>
      </c>
      <c r="AK36" s="73" t="s">
        <v>222</v>
      </c>
      <c r="AL36" s="80">
        <v>18898</v>
      </c>
      <c r="AM36" s="33" t="s">
        <v>82</v>
      </c>
      <c r="AN36" s="81">
        <v>42503</v>
      </c>
      <c r="AO36" s="81" t="s">
        <v>1648</v>
      </c>
      <c r="AP36" s="89" t="str">
        <f t="shared" si="2"/>
        <v>201868899999092</v>
      </c>
      <c r="AQ36" t="b">
        <f t="shared" si="3"/>
        <v>1</v>
      </c>
      <c r="AR36" t="s">
        <v>83</v>
      </c>
      <c r="AU36" t="b">
        <f t="shared" si="6"/>
        <v>0</v>
      </c>
    </row>
    <row r="37" spans="1:47" ht="15" customHeight="1" x14ac:dyDescent="0.25">
      <c r="A37" t="str">
        <f t="shared" si="1"/>
        <v>213038899999092</v>
      </c>
      <c r="B37" s="26">
        <f t="shared" si="4"/>
        <v>27</v>
      </c>
      <c r="C37" s="36" t="s">
        <v>1</v>
      </c>
      <c r="D37" s="42" t="s">
        <v>237</v>
      </c>
      <c r="E37" s="39" t="s">
        <v>238</v>
      </c>
      <c r="F37" s="39">
        <v>2013</v>
      </c>
      <c r="G37" s="43" t="s">
        <v>70</v>
      </c>
      <c r="H37" s="39" t="s">
        <v>71</v>
      </c>
      <c r="I37" s="39">
        <v>899999092</v>
      </c>
      <c r="J37" s="39" t="s">
        <v>219</v>
      </c>
      <c r="K37" s="95">
        <v>4295667</v>
      </c>
      <c r="L37" s="92" t="s">
        <v>239</v>
      </c>
      <c r="M37" s="76">
        <v>41963</v>
      </c>
      <c r="N37" s="76">
        <v>42516</v>
      </c>
      <c r="O37" s="71" t="s">
        <v>74</v>
      </c>
      <c r="P37" s="35" t="s">
        <v>75</v>
      </c>
      <c r="Q37" s="35" t="s">
        <v>75</v>
      </c>
      <c r="R37" s="35" t="s">
        <v>75</v>
      </c>
      <c r="S37" s="35" t="s">
        <v>75</v>
      </c>
      <c r="T37" s="35" t="s">
        <v>75</v>
      </c>
      <c r="U37" s="35" t="s">
        <v>75</v>
      </c>
      <c r="V37" s="35" t="s">
        <v>75</v>
      </c>
      <c r="W37" s="35" t="s">
        <v>75</v>
      </c>
      <c r="X37" s="35" t="s">
        <v>75</v>
      </c>
      <c r="Y37" s="35" t="s">
        <v>74</v>
      </c>
      <c r="Z37" s="35" t="s">
        <v>75</v>
      </c>
      <c r="AA37" s="138">
        <v>1534991</v>
      </c>
      <c r="AB37" s="78">
        <v>30.823731400228919</v>
      </c>
      <c r="AC37" s="79">
        <v>44610</v>
      </c>
      <c r="AD37" s="72">
        <v>45918</v>
      </c>
      <c r="AE37" s="71" t="s">
        <v>76</v>
      </c>
      <c r="AF37" s="74" t="s">
        <v>77</v>
      </c>
      <c r="AG37" s="1" t="s">
        <v>147</v>
      </c>
      <c r="AH37" s="75">
        <v>1534991</v>
      </c>
      <c r="AI37" s="73" t="s">
        <v>106</v>
      </c>
      <c r="AJ37" s="73" t="s">
        <v>240</v>
      </c>
      <c r="AK37" s="73" t="s">
        <v>222</v>
      </c>
      <c r="AL37" s="80">
        <v>1534991</v>
      </c>
      <c r="AM37" s="33" t="s">
        <v>241</v>
      </c>
      <c r="AN37" s="81">
        <v>42502</v>
      </c>
      <c r="AO37" s="81" t="s">
        <v>1648</v>
      </c>
      <c r="AP37" s="89" t="str">
        <f t="shared" si="2"/>
        <v>213038899999092</v>
      </c>
      <c r="AQ37" t="b">
        <f t="shared" si="3"/>
        <v>1</v>
      </c>
      <c r="AR37" t="s">
        <v>83</v>
      </c>
      <c r="AU37" t="b">
        <f t="shared" si="6"/>
        <v>0</v>
      </c>
    </row>
    <row r="38" spans="1:47" ht="15" customHeight="1" x14ac:dyDescent="0.25">
      <c r="A38" t="str">
        <f t="shared" si="1"/>
        <v>241168899999092</v>
      </c>
      <c r="B38" s="26">
        <f t="shared" si="4"/>
        <v>28</v>
      </c>
      <c r="C38" s="36" t="s">
        <v>1</v>
      </c>
      <c r="D38" s="42" t="s">
        <v>242</v>
      </c>
      <c r="E38" s="39" t="s">
        <v>243</v>
      </c>
      <c r="F38" s="39">
        <v>2017</v>
      </c>
      <c r="G38" s="43" t="s">
        <v>70</v>
      </c>
      <c r="H38" s="39" t="s">
        <v>71</v>
      </c>
      <c r="I38" s="39">
        <v>899999092</v>
      </c>
      <c r="J38" s="39" t="s">
        <v>219</v>
      </c>
      <c r="K38" s="95">
        <v>3906210</v>
      </c>
      <c r="L38" s="92" t="s">
        <v>244</v>
      </c>
      <c r="M38" s="76">
        <v>43210</v>
      </c>
      <c r="N38" s="76">
        <v>43628</v>
      </c>
      <c r="O38" s="71" t="s">
        <v>87</v>
      </c>
      <c r="P38" s="35" t="s">
        <v>75</v>
      </c>
      <c r="Q38" s="35" t="s">
        <v>75</v>
      </c>
      <c r="R38" s="35" t="s">
        <v>75</v>
      </c>
      <c r="S38" s="35" t="s">
        <v>75</v>
      </c>
      <c r="T38" s="35" t="s">
        <v>75</v>
      </c>
      <c r="U38" s="35" t="s">
        <v>75</v>
      </c>
      <c r="V38" s="35" t="s">
        <v>75</v>
      </c>
      <c r="W38" s="35" t="s">
        <v>75</v>
      </c>
      <c r="X38" s="35" t="s">
        <v>75</v>
      </c>
      <c r="Y38" s="35" t="s">
        <v>74</v>
      </c>
      <c r="Z38" s="35" t="s">
        <v>75</v>
      </c>
      <c r="AA38" s="138">
        <v>18228</v>
      </c>
      <c r="AB38" s="78">
        <v>0.36603144641458663</v>
      </c>
      <c r="AC38" s="79">
        <v>45723</v>
      </c>
      <c r="AD38" s="72">
        <v>45922</v>
      </c>
      <c r="AE38" s="71" t="s">
        <v>76</v>
      </c>
      <c r="AF38" s="74" t="s">
        <v>77</v>
      </c>
      <c r="AG38" s="1" t="s">
        <v>147</v>
      </c>
      <c r="AH38" s="75">
        <v>18228</v>
      </c>
      <c r="AI38" s="73" t="s">
        <v>106</v>
      </c>
      <c r="AJ38" s="73" t="s">
        <v>245</v>
      </c>
      <c r="AK38" s="73" t="s">
        <v>246</v>
      </c>
      <c r="AL38" s="80">
        <v>18228</v>
      </c>
      <c r="AM38" s="33" t="s">
        <v>241</v>
      </c>
      <c r="AN38" s="81">
        <v>43601</v>
      </c>
      <c r="AO38" s="81" t="s">
        <v>1648</v>
      </c>
      <c r="AP38" s="89" t="str">
        <f t="shared" si="2"/>
        <v>241168899999092</v>
      </c>
      <c r="AQ38" t="b">
        <f t="shared" si="3"/>
        <v>1</v>
      </c>
      <c r="AR38" t="s">
        <v>83</v>
      </c>
    </row>
    <row r="39" spans="1:47" ht="15" customHeight="1" x14ac:dyDescent="0.25">
      <c r="A39" t="str">
        <f t="shared" si="1"/>
        <v>289500899999092</v>
      </c>
      <c r="B39" s="26">
        <f t="shared" si="4"/>
        <v>29</v>
      </c>
      <c r="C39" s="36" t="s">
        <v>1</v>
      </c>
      <c r="D39" s="42" t="s">
        <v>247</v>
      </c>
      <c r="E39" s="39" t="s">
        <v>248</v>
      </c>
      <c r="F39" s="39">
        <v>2018</v>
      </c>
      <c r="G39" s="43" t="s">
        <v>70</v>
      </c>
      <c r="H39" s="39" t="s">
        <v>71</v>
      </c>
      <c r="I39" s="39">
        <v>899999092</v>
      </c>
      <c r="J39" s="39" t="s">
        <v>219</v>
      </c>
      <c r="K39" s="95">
        <v>1562484</v>
      </c>
      <c r="L39" s="92" t="s">
        <v>249</v>
      </c>
      <c r="M39" s="76">
        <v>43313</v>
      </c>
      <c r="N39" s="76">
        <v>43665</v>
      </c>
      <c r="O39" s="71" t="s">
        <v>87</v>
      </c>
      <c r="P39" s="35" t="s">
        <v>75</v>
      </c>
      <c r="Q39" s="35" t="s">
        <v>75</v>
      </c>
      <c r="R39" s="35" t="s">
        <v>75</v>
      </c>
      <c r="S39" s="35" t="s">
        <v>75</v>
      </c>
      <c r="T39" s="35" t="s">
        <v>75</v>
      </c>
      <c r="U39" s="35" t="s">
        <v>75</v>
      </c>
      <c r="V39" s="35" t="s">
        <v>75</v>
      </c>
      <c r="W39" s="35" t="s">
        <v>75</v>
      </c>
      <c r="X39" s="35" t="s">
        <v>75</v>
      </c>
      <c r="Y39" s="35" t="s">
        <v>74</v>
      </c>
      <c r="Z39" s="35" t="s">
        <v>75</v>
      </c>
      <c r="AA39" s="138">
        <v>16490</v>
      </c>
      <c r="AB39" s="78">
        <v>0.33113114721179138</v>
      </c>
      <c r="AC39" s="79">
        <v>45760</v>
      </c>
      <c r="AD39" s="72">
        <v>45922</v>
      </c>
      <c r="AE39" s="71" t="s">
        <v>76</v>
      </c>
      <c r="AF39" s="74" t="s">
        <v>77</v>
      </c>
      <c r="AG39" s="1" t="s">
        <v>147</v>
      </c>
      <c r="AH39" s="75">
        <v>16490</v>
      </c>
      <c r="AI39" s="73" t="s">
        <v>106</v>
      </c>
      <c r="AJ39" s="73" t="s">
        <v>250</v>
      </c>
      <c r="AK39" s="73" t="s">
        <v>246</v>
      </c>
      <c r="AL39" s="80">
        <v>16490</v>
      </c>
      <c r="AM39" s="33" t="s">
        <v>241</v>
      </c>
      <c r="AN39" s="81">
        <v>43642</v>
      </c>
      <c r="AO39" s="81" t="s">
        <v>1648</v>
      </c>
      <c r="AP39" s="89" t="str">
        <f t="shared" si="2"/>
        <v>289500899999092</v>
      </c>
      <c r="AQ39" t="b">
        <f t="shared" si="3"/>
        <v>1</v>
      </c>
      <c r="AR39" t="s">
        <v>83</v>
      </c>
    </row>
    <row r="40" spans="1:47" ht="15" customHeight="1" x14ac:dyDescent="0.25">
      <c r="A40" t="str">
        <f t="shared" si="1"/>
        <v>15587432684450</v>
      </c>
      <c r="B40" s="26">
        <f t="shared" si="4"/>
        <v>30</v>
      </c>
      <c r="C40" s="36" t="s">
        <v>1</v>
      </c>
      <c r="D40" s="39" t="s">
        <v>251</v>
      </c>
      <c r="E40" s="39" t="s">
        <v>252</v>
      </c>
      <c r="F40" s="39" t="s">
        <v>103</v>
      </c>
      <c r="G40" s="43" t="s">
        <v>70</v>
      </c>
      <c r="H40" s="39" t="s">
        <v>123</v>
      </c>
      <c r="I40" s="39">
        <v>32684450</v>
      </c>
      <c r="J40" s="39" t="s">
        <v>253</v>
      </c>
      <c r="K40" s="95">
        <v>2358000</v>
      </c>
      <c r="L40" s="92" t="s">
        <v>254</v>
      </c>
      <c r="M40" s="76">
        <v>41341</v>
      </c>
      <c r="N40" s="76">
        <v>41614</v>
      </c>
      <c r="O40" s="71" t="s">
        <v>74</v>
      </c>
      <c r="P40" s="35" t="s">
        <v>75</v>
      </c>
      <c r="Q40" s="35" t="s">
        <v>75</v>
      </c>
      <c r="R40" s="35" t="s">
        <v>75</v>
      </c>
      <c r="S40" s="35" t="s">
        <v>75</v>
      </c>
      <c r="T40" s="35" t="s">
        <v>75</v>
      </c>
      <c r="U40" s="35" t="s">
        <v>75</v>
      </c>
      <c r="V40" s="35" t="s">
        <v>75</v>
      </c>
      <c r="W40" s="35" t="s">
        <v>75</v>
      </c>
      <c r="X40" s="35" t="s">
        <v>75</v>
      </c>
      <c r="Y40" s="35" t="s">
        <v>74</v>
      </c>
      <c r="Z40" s="35" t="s">
        <v>75</v>
      </c>
      <c r="AA40" s="139">
        <v>1886646</v>
      </c>
      <c r="AB40" s="78">
        <v>37.88521857868632</v>
      </c>
      <c r="AC40" s="79">
        <v>43439</v>
      </c>
      <c r="AD40" s="40">
        <v>45856</v>
      </c>
      <c r="AE40" s="71" t="s">
        <v>76</v>
      </c>
      <c r="AF40" s="74" t="s">
        <v>255</v>
      </c>
      <c r="AG40" s="1" t="s">
        <v>256</v>
      </c>
      <c r="AH40" s="91">
        <v>1886646</v>
      </c>
      <c r="AI40" s="90" t="s">
        <v>112</v>
      </c>
      <c r="AJ40" s="90" t="s">
        <v>257</v>
      </c>
      <c r="AK40" s="103" t="s">
        <v>258</v>
      </c>
      <c r="AL40" s="80">
        <v>1886646</v>
      </c>
      <c r="AM40" s="33" t="s">
        <v>93</v>
      </c>
      <c r="AN40" s="81">
        <v>43171</v>
      </c>
      <c r="AO40" s="81" t="s">
        <v>1649</v>
      </c>
      <c r="AP40" s="89" t="str">
        <f t="shared" si="2"/>
        <v>15587432684450</v>
      </c>
      <c r="AQ40" t="b">
        <f t="shared" si="3"/>
        <v>1</v>
      </c>
      <c r="AR40" t="s">
        <v>83</v>
      </c>
      <c r="AU40" t="b">
        <f t="shared" si="6"/>
        <v>0</v>
      </c>
    </row>
    <row r="41" spans="1:47" ht="15" customHeight="1" x14ac:dyDescent="0.25">
      <c r="A41" t="str">
        <f t="shared" si="1"/>
        <v>15587452086627</v>
      </c>
      <c r="B41" s="26">
        <f t="shared" si="4"/>
        <v>31</v>
      </c>
      <c r="C41" s="36" t="s">
        <v>1</v>
      </c>
      <c r="D41" s="39" t="s">
        <v>251</v>
      </c>
      <c r="E41" s="39" t="s">
        <v>252</v>
      </c>
      <c r="F41" s="39" t="s">
        <v>103</v>
      </c>
      <c r="G41" s="43" t="s">
        <v>70</v>
      </c>
      <c r="H41" s="39" t="s">
        <v>123</v>
      </c>
      <c r="I41" s="39">
        <v>52086627</v>
      </c>
      <c r="J41" s="39" t="s">
        <v>260</v>
      </c>
      <c r="K41" s="95">
        <v>1179000</v>
      </c>
      <c r="L41" s="92" t="s">
        <v>254</v>
      </c>
      <c r="M41" s="76">
        <v>41341</v>
      </c>
      <c r="N41" s="76">
        <v>41614</v>
      </c>
      <c r="O41" s="71" t="s">
        <v>74</v>
      </c>
      <c r="P41" s="40">
        <v>43364</v>
      </c>
      <c r="Q41" s="35" t="s">
        <v>75</v>
      </c>
      <c r="R41" s="35" t="s">
        <v>75</v>
      </c>
      <c r="S41" s="26">
        <v>16338</v>
      </c>
      <c r="T41" s="40">
        <v>43171</v>
      </c>
      <c r="U41" s="35" t="s">
        <v>75</v>
      </c>
      <c r="V41" s="35" t="s">
        <v>75</v>
      </c>
      <c r="W41" s="35" t="s">
        <v>75</v>
      </c>
      <c r="X41" s="35" t="s">
        <v>75</v>
      </c>
      <c r="Y41" s="35" t="s">
        <v>74</v>
      </c>
      <c r="Z41" s="35" t="s">
        <v>75</v>
      </c>
      <c r="AA41" s="139">
        <v>421105</v>
      </c>
      <c r="AB41" s="78">
        <v>8.4560934958533309</v>
      </c>
      <c r="AC41" s="79">
        <v>45458</v>
      </c>
      <c r="AD41" s="40">
        <v>45859</v>
      </c>
      <c r="AE41" s="71" t="s">
        <v>76</v>
      </c>
      <c r="AF41" s="74" t="s">
        <v>255</v>
      </c>
      <c r="AG41" s="1" t="s">
        <v>256</v>
      </c>
      <c r="AH41" s="91">
        <v>421105</v>
      </c>
      <c r="AI41" s="90" t="s">
        <v>261</v>
      </c>
      <c r="AJ41" s="90" t="s">
        <v>262</v>
      </c>
      <c r="AK41" s="103" t="s">
        <v>258</v>
      </c>
      <c r="AL41" s="80">
        <v>421105</v>
      </c>
      <c r="AM41" s="33" t="s">
        <v>263</v>
      </c>
      <c r="AN41" s="81">
        <v>45433</v>
      </c>
      <c r="AO41" s="81" t="s">
        <v>1650</v>
      </c>
      <c r="AP41" s="89" t="str">
        <f t="shared" si="2"/>
        <v>15587452086627</v>
      </c>
      <c r="AQ41" t="b">
        <f t="shared" si="3"/>
        <v>1</v>
      </c>
      <c r="AR41" t="s">
        <v>207</v>
      </c>
      <c r="AS41" t="s">
        <v>94</v>
      </c>
      <c r="AT41" t="s">
        <v>264</v>
      </c>
    </row>
    <row r="42" spans="1:47" ht="15" customHeight="1" x14ac:dyDescent="0.25">
      <c r="A42" t="str">
        <f t="shared" si="1"/>
        <v>15587441496376</v>
      </c>
      <c r="B42" s="26">
        <f t="shared" si="4"/>
        <v>32</v>
      </c>
      <c r="C42" s="36" t="s">
        <v>1</v>
      </c>
      <c r="D42" s="39" t="s">
        <v>251</v>
      </c>
      <c r="E42" s="39" t="s">
        <v>252</v>
      </c>
      <c r="F42" s="39" t="s">
        <v>103</v>
      </c>
      <c r="G42" s="43" t="s">
        <v>70</v>
      </c>
      <c r="H42" s="39" t="s">
        <v>123</v>
      </c>
      <c r="I42" s="39">
        <v>41496376</v>
      </c>
      <c r="J42" s="53" t="s">
        <v>265</v>
      </c>
      <c r="K42" s="95">
        <v>1179000</v>
      </c>
      <c r="L42" s="92" t="s">
        <v>254</v>
      </c>
      <c r="M42" s="76">
        <v>41341</v>
      </c>
      <c r="N42" s="76">
        <v>41614</v>
      </c>
      <c r="O42" s="71" t="s">
        <v>74</v>
      </c>
      <c r="P42" s="35" t="s">
        <v>75</v>
      </c>
      <c r="Q42" s="35" t="s">
        <v>75</v>
      </c>
      <c r="R42" s="35" t="s">
        <v>75</v>
      </c>
      <c r="S42" s="26">
        <v>16342</v>
      </c>
      <c r="T42" s="40">
        <v>43171</v>
      </c>
      <c r="U42" s="35" t="s">
        <v>75</v>
      </c>
      <c r="V42" s="35" t="s">
        <v>75</v>
      </c>
      <c r="W42" s="35" t="s">
        <v>75</v>
      </c>
      <c r="X42" s="35" t="s">
        <v>75</v>
      </c>
      <c r="Y42" s="35" t="s">
        <v>74</v>
      </c>
      <c r="Z42" s="35" t="s">
        <v>75</v>
      </c>
      <c r="AA42" s="139">
        <v>1179000</v>
      </c>
      <c r="AB42" s="78">
        <v>23.675174200285145</v>
      </c>
      <c r="AC42" s="79">
        <v>43439</v>
      </c>
      <c r="AD42" s="40">
        <v>45859</v>
      </c>
      <c r="AE42" s="71" t="s">
        <v>76</v>
      </c>
      <c r="AF42" s="74" t="s">
        <v>255</v>
      </c>
      <c r="AG42" s="1" t="s">
        <v>256</v>
      </c>
      <c r="AH42" s="91">
        <v>1179000</v>
      </c>
      <c r="AI42" s="90" t="s">
        <v>261</v>
      </c>
      <c r="AJ42" s="90" t="s">
        <v>266</v>
      </c>
      <c r="AK42" s="103" t="s">
        <v>258</v>
      </c>
      <c r="AL42" s="80">
        <v>1179000</v>
      </c>
      <c r="AM42" s="33" t="s">
        <v>93</v>
      </c>
      <c r="AN42" s="81">
        <v>43171</v>
      </c>
      <c r="AO42" s="81" t="s">
        <v>1650</v>
      </c>
      <c r="AP42" s="89" t="str">
        <f t="shared" si="2"/>
        <v>15587441496376</v>
      </c>
      <c r="AQ42" t="b">
        <f t="shared" si="3"/>
        <v>1</v>
      </c>
      <c r="AS42" t="s">
        <v>94</v>
      </c>
    </row>
    <row r="43" spans="1:47" ht="15" customHeight="1" x14ac:dyDescent="0.25">
      <c r="A43" t="str">
        <f t="shared" si="1"/>
        <v>1558741050944083</v>
      </c>
      <c r="B43" s="26">
        <f t="shared" si="4"/>
        <v>33</v>
      </c>
      <c r="C43" s="36" t="s">
        <v>1</v>
      </c>
      <c r="D43" s="39" t="s">
        <v>251</v>
      </c>
      <c r="E43" s="39" t="s">
        <v>252</v>
      </c>
      <c r="F43" s="39" t="s">
        <v>103</v>
      </c>
      <c r="G43" s="43" t="s">
        <v>70</v>
      </c>
      <c r="H43" s="39" t="s">
        <v>123</v>
      </c>
      <c r="I43" s="39">
        <v>1050944083</v>
      </c>
      <c r="J43" s="53" t="s">
        <v>267</v>
      </c>
      <c r="K43" s="95">
        <v>1179000</v>
      </c>
      <c r="L43" s="92" t="s">
        <v>254</v>
      </c>
      <c r="M43" s="76">
        <v>41341</v>
      </c>
      <c r="N43" s="76">
        <v>41614</v>
      </c>
      <c r="O43" s="71" t="s">
        <v>74</v>
      </c>
      <c r="P43" s="35" t="s">
        <v>75</v>
      </c>
      <c r="Q43" s="35" t="s">
        <v>75</v>
      </c>
      <c r="R43" s="35" t="s">
        <v>75</v>
      </c>
      <c r="S43" s="26">
        <v>16341</v>
      </c>
      <c r="T43" s="40">
        <v>43171</v>
      </c>
      <c r="U43" s="35" t="s">
        <v>75</v>
      </c>
      <c r="V43" s="35" t="s">
        <v>75</v>
      </c>
      <c r="W43" s="35" t="s">
        <v>75</v>
      </c>
      <c r="X43" s="35" t="s">
        <v>75</v>
      </c>
      <c r="Y43" s="35" t="s">
        <v>74</v>
      </c>
      <c r="Z43" s="35" t="s">
        <v>75</v>
      </c>
      <c r="AA43" s="139">
        <v>1179000</v>
      </c>
      <c r="AB43" s="78">
        <v>23.675174200285145</v>
      </c>
      <c r="AC43" s="79">
        <v>43439</v>
      </c>
      <c r="AD43" s="40">
        <v>45859</v>
      </c>
      <c r="AE43" s="71" t="s">
        <v>76</v>
      </c>
      <c r="AF43" s="74" t="s">
        <v>255</v>
      </c>
      <c r="AG43" s="1" t="s">
        <v>256</v>
      </c>
      <c r="AH43" s="91">
        <v>1179000</v>
      </c>
      <c r="AI43" s="90" t="s">
        <v>268</v>
      </c>
      <c r="AJ43" s="90" t="s">
        <v>91</v>
      </c>
      <c r="AK43" s="103" t="s">
        <v>258</v>
      </c>
      <c r="AL43" s="80">
        <v>1179000</v>
      </c>
      <c r="AM43" s="33" t="s">
        <v>93</v>
      </c>
      <c r="AN43" s="81">
        <v>43171</v>
      </c>
      <c r="AO43" s="81" t="s">
        <v>1648</v>
      </c>
      <c r="AP43" s="89" t="str">
        <f t="shared" si="2"/>
        <v>1558741050944083</v>
      </c>
      <c r="AQ43" t="b">
        <f t="shared" si="3"/>
        <v>1</v>
      </c>
      <c r="AS43" t="s">
        <v>94</v>
      </c>
    </row>
    <row r="44" spans="1:47" ht="15" customHeight="1" x14ac:dyDescent="0.25">
      <c r="A44" t="str">
        <f t="shared" si="1"/>
        <v>15587436179193</v>
      </c>
      <c r="B44" s="26">
        <f t="shared" si="4"/>
        <v>34</v>
      </c>
      <c r="C44" s="36" t="s">
        <v>1</v>
      </c>
      <c r="D44" s="39" t="s">
        <v>251</v>
      </c>
      <c r="E44" s="39" t="s">
        <v>252</v>
      </c>
      <c r="F44" s="39" t="s">
        <v>103</v>
      </c>
      <c r="G44" s="43" t="s">
        <v>70</v>
      </c>
      <c r="H44" s="39" t="s">
        <v>123</v>
      </c>
      <c r="I44" s="39">
        <v>36179193</v>
      </c>
      <c r="J44" s="53" t="s">
        <v>269</v>
      </c>
      <c r="K44" s="95">
        <v>1179000</v>
      </c>
      <c r="L44" s="92" t="s">
        <v>254</v>
      </c>
      <c r="M44" s="76">
        <v>41341</v>
      </c>
      <c r="N44" s="76">
        <v>41614</v>
      </c>
      <c r="O44" s="71" t="s">
        <v>74</v>
      </c>
      <c r="P44" s="35" t="s">
        <v>75</v>
      </c>
      <c r="Q44" s="35" t="s">
        <v>75</v>
      </c>
      <c r="R44" s="35" t="s">
        <v>75</v>
      </c>
      <c r="S44" s="26">
        <v>16339</v>
      </c>
      <c r="T44" s="40">
        <v>43171</v>
      </c>
      <c r="U44" s="35" t="s">
        <v>75</v>
      </c>
      <c r="V44" s="35" t="s">
        <v>75</v>
      </c>
      <c r="W44" s="35" t="s">
        <v>75</v>
      </c>
      <c r="X44" s="35" t="s">
        <v>75</v>
      </c>
      <c r="Y44" s="35" t="s">
        <v>74</v>
      </c>
      <c r="Z44" s="35" t="s">
        <v>75</v>
      </c>
      <c r="AA44" s="139">
        <v>1179000</v>
      </c>
      <c r="AB44" s="78">
        <v>23.675174200285145</v>
      </c>
      <c r="AC44" s="79">
        <v>43439</v>
      </c>
      <c r="AD44" s="40">
        <v>45859</v>
      </c>
      <c r="AE44" s="71" t="s">
        <v>76</v>
      </c>
      <c r="AF44" s="74" t="s">
        <v>255</v>
      </c>
      <c r="AG44" s="1" t="s">
        <v>256</v>
      </c>
      <c r="AH44" s="91">
        <v>1179000</v>
      </c>
      <c r="AI44" s="90">
        <v>13110207</v>
      </c>
      <c r="AJ44" s="90" t="s">
        <v>266</v>
      </c>
      <c r="AK44" s="103" t="s">
        <v>258</v>
      </c>
      <c r="AL44" s="80">
        <v>1179000</v>
      </c>
      <c r="AM44" s="33" t="s">
        <v>93</v>
      </c>
      <c r="AN44" s="81">
        <v>43171</v>
      </c>
      <c r="AO44" s="81" t="s">
        <v>1649</v>
      </c>
      <c r="AP44" s="89" t="str">
        <f t="shared" si="2"/>
        <v>15587436179193</v>
      </c>
      <c r="AQ44" t="b">
        <f t="shared" si="3"/>
        <v>1</v>
      </c>
      <c r="AS44" t="s">
        <v>94</v>
      </c>
    </row>
    <row r="45" spans="1:47" ht="15" customHeight="1" x14ac:dyDescent="0.25">
      <c r="A45" t="str">
        <f t="shared" si="1"/>
        <v>105924738</v>
      </c>
      <c r="B45" s="26">
        <f t="shared" si="4"/>
        <v>35</v>
      </c>
      <c r="C45" s="36" t="s">
        <v>1</v>
      </c>
      <c r="D45" s="39" t="s">
        <v>270</v>
      </c>
      <c r="E45" s="39" t="s">
        <v>270</v>
      </c>
      <c r="F45" s="39" t="s">
        <v>5</v>
      </c>
      <c r="G45" s="43" t="s">
        <v>104</v>
      </c>
      <c r="H45" s="39" t="s">
        <v>123</v>
      </c>
      <c r="I45" s="39">
        <v>5924738</v>
      </c>
      <c r="J45" s="39" t="s">
        <v>271</v>
      </c>
      <c r="K45" s="95">
        <v>924000</v>
      </c>
      <c r="L45" s="92" t="s">
        <v>272</v>
      </c>
      <c r="M45" s="76">
        <v>41830</v>
      </c>
      <c r="N45" s="76">
        <v>41970</v>
      </c>
      <c r="O45" s="71" t="s">
        <v>74</v>
      </c>
      <c r="P45" s="35" t="s">
        <v>75</v>
      </c>
      <c r="Q45" s="35" t="s">
        <v>75</v>
      </c>
      <c r="R45" s="35" t="s">
        <v>75</v>
      </c>
      <c r="S45" s="26">
        <v>25219</v>
      </c>
      <c r="T45" s="40">
        <v>43776</v>
      </c>
      <c r="U45" s="35" t="s">
        <v>75</v>
      </c>
      <c r="V45" s="35" t="s">
        <v>75</v>
      </c>
      <c r="W45" s="35" t="s">
        <v>75</v>
      </c>
      <c r="X45" s="35" t="s">
        <v>75</v>
      </c>
      <c r="Y45" s="35" t="s">
        <v>74</v>
      </c>
      <c r="Z45" s="35" t="s">
        <v>75</v>
      </c>
      <c r="AA45" s="139">
        <v>924000</v>
      </c>
      <c r="AB45" s="78">
        <v>18.55458944958734</v>
      </c>
      <c r="AC45" s="79">
        <v>43795</v>
      </c>
      <c r="AD45" s="40">
        <v>45859</v>
      </c>
      <c r="AE45" s="71" t="s">
        <v>76</v>
      </c>
      <c r="AF45" s="74" t="s">
        <v>255</v>
      </c>
      <c r="AG45" s="1" t="s">
        <v>256</v>
      </c>
      <c r="AH45" s="91">
        <v>924000</v>
      </c>
      <c r="AI45" s="90" t="s">
        <v>162</v>
      </c>
      <c r="AJ45" s="90" t="s">
        <v>91</v>
      </c>
      <c r="AK45" s="103" t="s">
        <v>258</v>
      </c>
      <c r="AL45" s="80">
        <v>924000</v>
      </c>
      <c r="AM45" s="33" t="s">
        <v>93</v>
      </c>
      <c r="AN45" s="81">
        <v>43776</v>
      </c>
      <c r="AO45" s="81" t="s">
        <v>1649</v>
      </c>
      <c r="AP45" s="89" t="str">
        <f t="shared" si="2"/>
        <v>105924738</v>
      </c>
      <c r="AQ45" t="b">
        <f t="shared" si="3"/>
        <v>1</v>
      </c>
      <c r="AS45" t="s">
        <v>94</v>
      </c>
    </row>
    <row r="46" spans="1:47" ht="15" customHeight="1" x14ac:dyDescent="0.25">
      <c r="A46" t="str">
        <f t="shared" si="1"/>
        <v>195423900107362</v>
      </c>
      <c r="B46" s="26">
        <f t="shared" si="4"/>
        <v>36</v>
      </c>
      <c r="C46" s="36" t="s">
        <v>1</v>
      </c>
      <c r="D46" s="39" t="s">
        <v>273</v>
      </c>
      <c r="E46" s="39" t="s">
        <v>274</v>
      </c>
      <c r="F46" s="39" t="s">
        <v>103</v>
      </c>
      <c r="G46" s="43" t="s">
        <v>104</v>
      </c>
      <c r="H46" s="39" t="s">
        <v>71</v>
      </c>
      <c r="I46" s="39">
        <v>900107362</v>
      </c>
      <c r="J46" s="39" t="s">
        <v>275</v>
      </c>
      <c r="K46" s="95">
        <v>924000</v>
      </c>
      <c r="L46" s="92" t="s">
        <v>276</v>
      </c>
      <c r="M46" s="76">
        <v>41712</v>
      </c>
      <c r="N46" s="76">
        <v>41776</v>
      </c>
      <c r="O46" s="71" t="s">
        <v>87</v>
      </c>
      <c r="P46" s="35" t="s">
        <v>75</v>
      </c>
      <c r="Q46" s="35" t="s">
        <v>75</v>
      </c>
      <c r="R46" s="35" t="s">
        <v>75</v>
      </c>
      <c r="S46" s="26">
        <v>22693</v>
      </c>
      <c r="T46" s="40">
        <v>43585</v>
      </c>
      <c r="U46" s="35" t="s">
        <v>75</v>
      </c>
      <c r="V46" s="35" t="s">
        <v>75</v>
      </c>
      <c r="W46" s="35" t="s">
        <v>75</v>
      </c>
      <c r="X46" s="35" t="s">
        <v>75</v>
      </c>
      <c r="Y46" s="35" t="s">
        <v>74</v>
      </c>
      <c r="Z46" s="35" t="s">
        <v>75</v>
      </c>
      <c r="AA46" s="139">
        <v>924000</v>
      </c>
      <c r="AB46" s="78">
        <v>18.55458944958734</v>
      </c>
      <c r="AC46" s="79">
        <v>43601</v>
      </c>
      <c r="AD46" s="40">
        <v>45859</v>
      </c>
      <c r="AE46" s="71" t="s">
        <v>76</v>
      </c>
      <c r="AF46" s="74" t="s">
        <v>255</v>
      </c>
      <c r="AG46" s="1" t="s">
        <v>125</v>
      </c>
      <c r="AH46" s="87">
        <v>924000</v>
      </c>
      <c r="AI46" s="84" t="s">
        <v>90</v>
      </c>
      <c r="AJ46" s="85" t="s">
        <v>91</v>
      </c>
      <c r="AK46" s="103" t="s">
        <v>258</v>
      </c>
      <c r="AL46" s="80">
        <v>924000</v>
      </c>
      <c r="AM46" s="33" t="s">
        <v>93</v>
      </c>
      <c r="AN46" s="81">
        <v>43585</v>
      </c>
      <c r="AO46" s="81" t="s">
        <v>1649</v>
      </c>
      <c r="AP46" s="89" t="str">
        <f t="shared" si="2"/>
        <v>195423900107362</v>
      </c>
      <c r="AQ46" t="b">
        <f t="shared" si="3"/>
        <v>1</v>
      </c>
      <c r="AS46" t="s">
        <v>94</v>
      </c>
    </row>
    <row r="47" spans="1:47" ht="15" customHeight="1" x14ac:dyDescent="0.25">
      <c r="A47" t="str">
        <f t="shared" si="1"/>
        <v>19886879409999</v>
      </c>
      <c r="B47" s="26">
        <f t="shared" si="4"/>
        <v>37</v>
      </c>
      <c r="C47" s="36" t="s">
        <v>1</v>
      </c>
      <c r="D47" s="39" t="s">
        <v>277</v>
      </c>
      <c r="E47" s="39" t="s">
        <v>278</v>
      </c>
      <c r="F47" s="39" t="s">
        <v>130</v>
      </c>
      <c r="G47" s="43" t="s">
        <v>104</v>
      </c>
      <c r="H47" s="39" t="s">
        <v>123</v>
      </c>
      <c r="I47" s="39">
        <v>79409999</v>
      </c>
      <c r="J47" s="39" t="s">
        <v>279</v>
      </c>
      <c r="K47" s="95">
        <v>884250</v>
      </c>
      <c r="L47" s="92" t="s">
        <v>280</v>
      </c>
      <c r="M47" s="76">
        <v>41628</v>
      </c>
      <c r="N47" s="76">
        <v>41761</v>
      </c>
      <c r="O47" s="71" t="s">
        <v>87</v>
      </c>
      <c r="P47" s="35" t="s">
        <v>75</v>
      </c>
      <c r="Q47" s="35" t="s">
        <v>75</v>
      </c>
      <c r="R47" s="35" t="s">
        <v>75</v>
      </c>
      <c r="S47" s="26">
        <v>22589</v>
      </c>
      <c r="T47" s="40">
        <v>43570</v>
      </c>
      <c r="U47" s="35" t="s">
        <v>75</v>
      </c>
      <c r="V47" s="35" t="s">
        <v>75</v>
      </c>
      <c r="W47" s="35" t="s">
        <v>75</v>
      </c>
      <c r="X47" s="35" t="s">
        <v>75</v>
      </c>
      <c r="Y47" s="35" t="s">
        <v>74</v>
      </c>
      <c r="Z47" s="35" t="s">
        <v>75</v>
      </c>
      <c r="AA47" s="139">
        <v>884250</v>
      </c>
      <c r="AB47" s="78">
        <v>17.75638065021386</v>
      </c>
      <c r="AC47" s="79">
        <v>43586</v>
      </c>
      <c r="AD47" s="40">
        <v>45859</v>
      </c>
      <c r="AE47" s="71" t="s">
        <v>76</v>
      </c>
      <c r="AF47" s="74" t="s">
        <v>255</v>
      </c>
      <c r="AG47" s="1" t="s">
        <v>125</v>
      </c>
      <c r="AH47" s="87">
        <v>884250</v>
      </c>
      <c r="AI47" s="84" t="s">
        <v>79</v>
      </c>
      <c r="AJ47" s="85" t="s">
        <v>91</v>
      </c>
      <c r="AK47" s="103" t="s">
        <v>258</v>
      </c>
      <c r="AL47" s="80">
        <v>884250</v>
      </c>
      <c r="AM47" s="33" t="s">
        <v>93</v>
      </c>
      <c r="AN47" s="81">
        <v>43570</v>
      </c>
      <c r="AO47" s="81" t="s">
        <v>1648</v>
      </c>
      <c r="AP47" s="89" t="str">
        <f t="shared" si="2"/>
        <v>19886879409999</v>
      </c>
      <c r="AQ47" t="b">
        <f t="shared" si="3"/>
        <v>1</v>
      </c>
      <c r="AS47" t="s">
        <v>94</v>
      </c>
    </row>
    <row r="48" spans="1:47" ht="15" customHeight="1" x14ac:dyDescent="0.25">
      <c r="A48" t="str">
        <f t="shared" si="1"/>
        <v>19661680084126</v>
      </c>
      <c r="B48" s="26">
        <f t="shared" si="4"/>
        <v>38</v>
      </c>
      <c r="C48" s="36" t="s">
        <v>1</v>
      </c>
      <c r="D48" s="39" t="s">
        <v>281</v>
      </c>
      <c r="E48" s="39" t="s">
        <v>282</v>
      </c>
      <c r="F48" s="39" t="s">
        <v>103</v>
      </c>
      <c r="G48" s="43" t="s">
        <v>104</v>
      </c>
      <c r="H48" s="39" t="s">
        <v>123</v>
      </c>
      <c r="I48" s="39">
        <v>80084126</v>
      </c>
      <c r="J48" s="39" t="s">
        <v>283</v>
      </c>
      <c r="K48" s="95">
        <v>884250</v>
      </c>
      <c r="L48" s="92" t="s">
        <v>284</v>
      </c>
      <c r="M48" s="76">
        <v>41590</v>
      </c>
      <c r="N48" s="76">
        <v>41702</v>
      </c>
      <c r="O48" s="71" t="s">
        <v>74</v>
      </c>
      <c r="P48" s="35" t="s">
        <v>75</v>
      </c>
      <c r="Q48" s="35" t="s">
        <v>75</v>
      </c>
      <c r="R48" s="35" t="s">
        <v>75</v>
      </c>
      <c r="S48" s="26">
        <v>21826</v>
      </c>
      <c r="T48" s="40">
        <v>43508</v>
      </c>
      <c r="U48" s="35" t="s">
        <v>75</v>
      </c>
      <c r="V48" s="35" t="s">
        <v>75</v>
      </c>
      <c r="W48" s="35" t="s">
        <v>75</v>
      </c>
      <c r="X48" s="35" t="s">
        <v>75</v>
      </c>
      <c r="Y48" s="35" t="s">
        <v>74</v>
      </c>
      <c r="Z48" s="35" t="s">
        <v>75</v>
      </c>
      <c r="AA48" s="139">
        <v>884250</v>
      </c>
      <c r="AB48" s="78">
        <v>17.75638065021386</v>
      </c>
      <c r="AC48" s="79">
        <v>43527</v>
      </c>
      <c r="AD48" s="40">
        <v>45859</v>
      </c>
      <c r="AE48" s="71" t="s">
        <v>76</v>
      </c>
      <c r="AF48" s="74" t="s">
        <v>255</v>
      </c>
      <c r="AG48" s="1" t="s">
        <v>125</v>
      </c>
      <c r="AH48" s="87">
        <v>884250</v>
      </c>
      <c r="AI48" s="84" t="s">
        <v>98</v>
      </c>
      <c r="AJ48" s="85" t="s">
        <v>91</v>
      </c>
      <c r="AK48" s="103" t="s">
        <v>258</v>
      </c>
      <c r="AL48" s="80">
        <v>884250</v>
      </c>
      <c r="AM48" s="33" t="s">
        <v>93</v>
      </c>
      <c r="AN48" s="81">
        <v>43508</v>
      </c>
      <c r="AO48" s="81" t="s">
        <v>1648</v>
      </c>
      <c r="AP48" s="89" t="str">
        <f t="shared" si="2"/>
        <v>19661680084126</v>
      </c>
      <c r="AQ48" t="b">
        <f t="shared" si="3"/>
        <v>1</v>
      </c>
      <c r="AS48" t="s">
        <v>94</v>
      </c>
    </row>
    <row r="49" spans="1:46" ht="15" customHeight="1" x14ac:dyDescent="0.25">
      <c r="A49" t="str">
        <f t="shared" si="1"/>
        <v>19564051987411</v>
      </c>
      <c r="B49" s="26">
        <f t="shared" si="4"/>
        <v>39</v>
      </c>
      <c r="C49" s="36" t="s">
        <v>1</v>
      </c>
      <c r="D49" s="39" t="s">
        <v>285</v>
      </c>
      <c r="E49" s="39" t="s">
        <v>286</v>
      </c>
      <c r="F49" s="39" t="s">
        <v>103</v>
      </c>
      <c r="G49" s="43" t="s">
        <v>104</v>
      </c>
      <c r="H49" s="39" t="s">
        <v>123</v>
      </c>
      <c r="I49" s="39">
        <v>51987411</v>
      </c>
      <c r="J49" s="39" t="s">
        <v>287</v>
      </c>
      <c r="K49" s="95">
        <v>884250</v>
      </c>
      <c r="L49" s="92" t="s">
        <v>288</v>
      </c>
      <c r="M49" s="76">
        <v>41465</v>
      </c>
      <c r="N49" s="76">
        <v>41969</v>
      </c>
      <c r="O49" s="71" t="s">
        <v>74</v>
      </c>
      <c r="P49" s="35" t="s">
        <v>75</v>
      </c>
      <c r="Q49" s="35" t="s">
        <v>75</v>
      </c>
      <c r="R49" s="35" t="s">
        <v>75</v>
      </c>
      <c r="S49" s="26">
        <v>25267</v>
      </c>
      <c r="T49" s="40">
        <v>43776</v>
      </c>
      <c r="U49" s="35" t="s">
        <v>75</v>
      </c>
      <c r="V49" s="35" t="s">
        <v>75</v>
      </c>
      <c r="W49" s="35" t="s">
        <v>75</v>
      </c>
      <c r="X49" s="35" t="s">
        <v>75</v>
      </c>
      <c r="Y49" s="35" t="s">
        <v>74</v>
      </c>
      <c r="Z49" s="35" t="s">
        <v>75</v>
      </c>
      <c r="AA49" s="139">
        <v>884250</v>
      </c>
      <c r="AB49" s="78">
        <v>17.75638065021386</v>
      </c>
      <c r="AC49" s="79">
        <v>43794</v>
      </c>
      <c r="AD49" s="40">
        <v>45859</v>
      </c>
      <c r="AE49" s="71" t="s">
        <v>76</v>
      </c>
      <c r="AF49" s="74" t="s">
        <v>255</v>
      </c>
      <c r="AG49" s="1" t="s">
        <v>125</v>
      </c>
      <c r="AH49" s="87">
        <v>884250</v>
      </c>
      <c r="AI49" s="84" t="s">
        <v>98</v>
      </c>
      <c r="AJ49" s="85" t="s">
        <v>91</v>
      </c>
      <c r="AK49" s="103" t="s">
        <v>258</v>
      </c>
      <c r="AL49" s="80">
        <v>884250</v>
      </c>
      <c r="AM49" s="33" t="s">
        <v>93</v>
      </c>
      <c r="AN49" s="81">
        <v>43776</v>
      </c>
      <c r="AO49" s="81" t="s">
        <v>1648</v>
      </c>
      <c r="AP49" s="89" t="str">
        <f t="shared" si="2"/>
        <v>19564051987411</v>
      </c>
      <c r="AQ49" t="b">
        <f t="shared" si="3"/>
        <v>1</v>
      </c>
      <c r="AS49" t="s">
        <v>94</v>
      </c>
    </row>
    <row r="50" spans="1:46" ht="15" customHeight="1" x14ac:dyDescent="0.25">
      <c r="A50" t="str">
        <f t="shared" si="1"/>
        <v>1955261116779910</v>
      </c>
      <c r="B50" s="26">
        <f t="shared" si="4"/>
        <v>40</v>
      </c>
      <c r="C50" s="36" t="s">
        <v>1</v>
      </c>
      <c r="D50" s="39" t="s">
        <v>289</v>
      </c>
      <c r="E50" s="39" t="s">
        <v>290</v>
      </c>
      <c r="F50" s="39" t="s">
        <v>103</v>
      </c>
      <c r="G50" s="43" t="s">
        <v>104</v>
      </c>
      <c r="H50" s="39" t="s">
        <v>123</v>
      </c>
      <c r="I50" s="39">
        <v>1116779910</v>
      </c>
      <c r="J50" s="39" t="s">
        <v>291</v>
      </c>
      <c r="K50" s="95">
        <v>884250</v>
      </c>
      <c r="L50" s="92" t="s">
        <v>292</v>
      </c>
      <c r="M50" s="76">
        <v>41465</v>
      </c>
      <c r="N50" s="76">
        <v>41831</v>
      </c>
      <c r="O50" s="71" t="s">
        <v>74</v>
      </c>
      <c r="P50" s="35" t="s">
        <v>75</v>
      </c>
      <c r="Q50" s="35" t="s">
        <v>75</v>
      </c>
      <c r="R50" s="35" t="s">
        <v>75</v>
      </c>
      <c r="S50" s="26">
        <v>23120</v>
      </c>
      <c r="T50" s="40">
        <v>43627</v>
      </c>
      <c r="U50" s="35" t="s">
        <v>75</v>
      </c>
      <c r="V50" s="35">
        <v>1354</v>
      </c>
      <c r="W50" s="40">
        <v>45471</v>
      </c>
      <c r="X50" s="35" t="s">
        <v>75</v>
      </c>
      <c r="Y50" s="35" t="s">
        <v>74</v>
      </c>
      <c r="Z50" s="35" t="s">
        <v>75</v>
      </c>
      <c r="AA50" s="139">
        <v>884250</v>
      </c>
      <c r="AB50" s="78">
        <v>17.75638065021386</v>
      </c>
      <c r="AC50" s="79">
        <v>43656</v>
      </c>
      <c r="AD50" s="40">
        <v>45859</v>
      </c>
      <c r="AE50" s="71" t="s">
        <v>76</v>
      </c>
      <c r="AF50" s="74" t="s">
        <v>255</v>
      </c>
      <c r="AG50" s="1" t="s">
        <v>125</v>
      </c>
      <c r="AH50" s="87">
        <v>884250</v>
      </c>
      <c r="AI50" s="84" t="s">
        <v>79</v>
      </c>
      <c r="AJ50" s="85" t="s">
        <v>91</v>
      </c>
      <c r="AK50" s="103" t="s">
        <v>258</v>
      </c>
      <c r="AL50" s="80">
        <v>884250</v>
      </c>
      <c r="AM50" s="33" t="s">
        <v>170</v>
      </c>
      <c r="AN50" s="81">
        <v>45456</v>
      </c>
      <c r="AO50" s="81" t="s">
        <v>1650</v>
      </c>
      <c r="AP50" s="89" t="str">
        <f t="shared" si="2"/>
        <v>1955261116779910</v>
      </c>
      <c r="AQ50" t="b">
        <f t="shared" si="3"/>
        <v>1</v>
      </c>
      <c r="AS50" t="s">
        <v>94</v>
      </c>
      <c r="AT50" t="s">
        <v>293</v>
      </c>
    </row>
    <row r="51" spans="1:46" ht="15" customHeight="1" x14ac:dyDescent="0.25">
      <c r="A51" t="str">
        <f t="shared" si="1"/>
        <v>19547379563509</v>
      </c>
      <c r="B51" s="26">
        <f t="shared" si="4"/>
        <v>41</v>
      </c>
      <c r="C51" s="36" t="s">
        <v>1</v>
      </c>
      <c r="D51" s="39" t="s">
        <v>294</v>
      </c>
      <c r="E51" s="39" t="s">
        <v>295</v>
      </c>
      <c r="F51" s="39" t="s">
        <v>103</v>
      </c>
      <c r="G51" s="43" t="s">
        <v>104</v>
      </c>
      <c r="H51" s="39" t="s">
        <v>123</v>
      </c>
      <c r="I51" s="39">
        <v>79563509</v>
      </c>
      <c r="J51" s="39" t="s">
        <v>296</v>
      </c>
      <c r="K51" s="95">
        <v>850050</v>
      </c>
      <c r="L51" s="92" t="s">
        <v>297</v>
      </c>
      <c r="M51" s="76">
        <v>41590</v>
      </c>
      <c r="N51" s="76">
        <v>41795</v>
      </c>
      <c r="O51" s="71" t="s">
        <v>87</v>
      </c>
      <c r="P51" s="35" t="s">
        <v>75</v>
      </c>
      <c r="Q51" s="35" t="s">
        <v>75</v>
      </c>
      <c r="R51" s="35" t="s">
        <v>75</v>
      </c>
      <c r="S51" s="26">
        <v>22878</v>
      </c>
      <c r="T51" s="40">
        <v>43600</v>
      </c>
      <c r="U51" s="35" t="s">
        <v>75</v>
      </c>
      <c r="V51" s="35" t="s">
        <v>75</v>
      </c>
      <c r="W51" s="35" t="s">
        <v>75</v>
      </c>
      <c r="X51" s="35" t="s">
        <v>75</v>
      </c>
      <c r="Y51" s="35" t="s">
        <v>74</v>
      </c>
      <c r="Z51" s="35" t="s">
        <v>75</v>
      </c>
      <c r="AA51" s="139">
        <v>850050</v>
      </c>
      <c r="AB51" s="78">
        <v>17.069619871884978</v>
      </c>
      <c r="AC51" s="79">
        <v>43620</v>
      </c>
      <c r="AD51" s="40">
        <v>45860</v>
      </c>
      <c r="AE51" s="71" t="s">
        <v>76</v>
      </c>
      <c r="AF51" s="74" t="s">
        <v>255</v>
      </c>
      <c r="AG51" s="1" t="s">
        <v>125</v>
      </c>
      <c r="AH51" s="87">
        <v>850050</v>
      </c>
      <c r="AI51" s="84" t="s">
        <v>162</v>
      </c>
      <c r="AJ51" s="85" t="s">
        <v>91</v>
      </c>
      <c r="AK51" s="103" t="s">
        <v>258</v>
      </c>
      <c r="AL51" s="80">
        <v>850050</v>
      </c>
      <c r="AM51" s="33" t="s">
        <v>93</v>
      </c>
      <c r="AN51" s="81">
        <v>43600</v>
      </c>
      <c r="AO51" s="81" t="s">
        <v>1649</v>
      </c>
      <c r="AP51" s="89" t="str">
        <f t="shared" si="2"/>
        <v>19547379563509</v>
      </c>
      <c r="AQ51" t="b">
        <f t="shared" si="3"/>
        <v>1</v>
      </c>
      <c r="AS51" t="s">
        <v>94</v>
      </c>
    </row>
    <row r="52" spans="1:46" ht="15" customHeight="1" x14ac:dyDescent="0.25">
      <c r="A52" t="str">
        <f t="shared" si="1"/>
        <v>17930841440171</v>
      </c>
      <c r="B52" s="26">
        <f t="shared" si="4"/>
        <v>42</v>
      </c>
      <c r="C52" s="36" t="s">
        <v>1</v>
      </c>
      <c r="D52" s="39" t="s">
        <v>298</v>
      </c>
      <c r="E52" s="39" t="s">
        <v>299</v>
      </c>
      <c r="F52" s="39" t="s">
        <v>143</v>
      </c>
      <c r="G52" s="43" t="s">
        <v>104</v>
      </c>
      <c r="H52" s="39" t="s">
        <v>123</v>
      </c>
      <c r="I52" s="39">
        <v>41440171</v>
      </c>
      <c r="J52" s="39" t="s">
        <v>301</v>
      </c>
      <c r="K52" s="95">
        <v>828116</v>
      </c>
      <c r="L52" s="92" t="s">
        <v>302</v>
      </c>
      <c r="M52" s="76">
        <v>43517</v>
      </c>
      <c r="N52" s="76">
        <v>43598</v>
      </c>
      <c r="O52" s="71" t="s">
        <v>74</v>
      </c>
      <c r="P52" s="35" t="s">
        <v>75</v>
      </c>
      <c r="Q52" s="35" t="s">
        <v>75</v>
      </c>
      <c r="R52" s="35" t="s">
        <v>75</v>
      </c>
      <c r="S52" s="26">
        <v>8135</v>
      </c>
      <c r="T52" s="40">
        <v>45152</v>
      </c>
      <c r="U52" s="35" t="s">
        <v>75</v>
      </c>
      <c r="V52" s="35" t="s">
        <v>75</v>
      </c>
      <c r="W52" s="35" t="s">
        <v>75</v>
      </c>
      <c r="X52" s="35" t="s">
        <v>75</v>
      </c>
      <c r="Y52" s="35" t="s">
        <v>74</v>
      </c>
      <c r="Z52" s="35" t="s">
        <v>75</v>
      </c>
      <c r="AA52" s="139">
        <v>828116</v>
      </c>
      <c r="AB52" s="78">
        <v>16.629169260426917</v>
      </c>
      <c r="AC52" s="79">
        <v>45693</v>
      </c>
      <c r="AD52" s="40">
        <v>45860</v>
      </c>
      <c r="AE52" s="71" t="s">
        <v>76</v>
      </c>
      <c r="AF52" s="74" t="s">
        <v>255</v>
      </c>
      <c r="AG52" s="1" t="s">
        <v>125</v>
      </c>
      <c r="AH52" s="87">
        <v>828116</v>
      </c>
      <c r="AI52" s="84" t="s">
        <v>213</v>
      </c>
      <c r="AJ52" s="85" t="s">
        <v>91</v>
      </c>
      <c r="AK52" s="103" t="s">
        <v>258</v>
      </c>
      <c r="AL52" s="80">
        <v>828116</v>
      </c>
      <c r="AM52" s="33" t="s">
        <v>93</v>
      </c>
      <c r="AN52" s="81">
        <v>45152</v>
      </c>
      <c r="AO52" s="81" t="s">
        <v>1650</v>
      </c>
      <c r="AP52" s="89" t="str">
        <f t="shared" si="2"/>
        <v>17930841440171</v>
      </c>
      <c r="AQ52" t="b">
        <f t="shared" si="3"/>
        <v>1</v>
      </c>
      <c r="AS52" t="s">
        <v>94</v>
      </c>
    </row>
    <row r="53" spans="1:46" ht="15" customHeight="1" x14ac:dyDescent="0.25">
      <c r="A53" t="str">
        <f t="shared" si="1"/>
        <v>17932310242784</v>
      </c>
      <c r="B53" s="26">
        <f t="shared" si="4"/>
        <v>43</v>
      </c>
      <c r="C53" s="36" t="s">
        <v>1</v>
      </c>
      <c r="D53" s="39" t="s">
        <v>303</v>
      </c>
      <c r="E53" s="39" t="s">
        <v>304</v>
      </c>
      <c r="F53" s="39" t="s">
        <v>143</v>
      </c>
      <c r="G53" s="43" t="s">
        <v>104</v>
      </c>
      <c r="H53" s="39" t="s">
        <v>123</v>
      </c>
      <c r="I53" s="39">
        <v>10242784</v>
      </c>
      <c r="J53" s="39" t="s">
        <v>306</v>
      </c>
      <c r="K53" s="95">
        <v>828116</v>
      </c>
      <c r="L53" s="92" t="s">
        <v>307</v>
      </c>
      <c r="M53" s="76">
        <v>43529</v>
      </c>
      <c r="N53" s="76">
        <v>43599</v>
      </c>
      <c r="O53" s="71" t="s">
        <v>74</v>
      </c>
      <c r="P53" s="35" t="s">
        <v>75</v>
      </c>
      <c r="Q53" s="35" t="s">
        <v>75</v>
      </c>
      <c r="R53" s="35" t="s">
        <v>75</v>
      </c>
      <c r="S53" s="26">
        <v>7582</v>
      </c>
      <c r="T53" s="40">
        <v>45142</v>
      </c>
      <c r="U53" s="35" t="s">
        <v>75</v>
      </c>
      <c r="V53" s="35" t="s">
        <v>75</v>
      </c>
      <c r="W53" s="35" t="s">
        <v>75</v>
      </c>
      <c r="X53" s="35" t="s">
        <v>75</v>
      </c>
      <c r="Y53" s="35" t="s">
        <v>74</v>
      </c>
      <c r="Z53" s="35" t="s">
        <v>75</v>
      </c>
      <c r="AA53" s="139">
        <v>828116</v>
      </c>
      <c r="AB53" s="78">
        <v>16.629169260426917</v>
      </c>
      <c r="AC53" s="79">
        <v>45694</v>
      </c>
      <c r="AD53" s="40">
        <v>45860</v>
      </c>
      <c r="AE53" s="71" t="s">
        <v>76</v>
      </c>
      <c r="AF53" s="74" t="s">
        <v>255</v>
      </c>
      <c r="AG53" s="1" t="s">
        <v>125</v>
      </c>
      <c r="AH53" s="87">
        <v>828116</v>
      </c>
      <c r="AI53" s="84" t="s">
        <v>79</v>
      </c>
      <c r="AJ53" s="85" t="s">
        <v>91</v>
      </c>
      <c r="AK53" s="103" t="s">
        <v>258</v>
      </c>
      <c r="AL53" s="80">
        <v>828116</v>
      </c>
      <c r="AM53" s="33" t="s">
        <v>93</v>
      </c>
      <c r="AN53" s="81">
        <v>45142</v>
      </c>
      <c r="AO53" s="81" t="s">
        <v>1650</v>
      </c>
      <c r="AP53" s="89" t="str">
        <f t="shared" si="2"/>
        <v>17932310242784</v>
      </c>
      <c r="AQ53" t="b">
        <f t="shared" si="3"/>
        <v>1</v>
      </c>
      <c r="AS53" t="s">
        <v>94</v>
      </c>
    </row>
    <row r="54" spans="1:46" ht="15" customHeight="1" x14ac:dyDescent="0.25">
      <c r="A54" t="str">
        <f t="shared" si="1"/>
        <v>21318771993315</v>
      </c>
      <c r="B54" s="26">
        <f t="shared" si="4"/>
        <v>44</v>
      </c>
      <c r="C54" s="36" t="s">
        <v>1</v>
      </c>
      <c r="D54" s="39" t="s">
        <v>308</v>
      </c>
      <c r="E54" s="39" t="s">
        <v>309</v>
      </c>
      <c r="F54" s="39" t="s">
        <v>143</v>
      </c>
      <c r="G54" s="43" t="s">
        <v>104</v>
      </c>
      <c r="H54" s="39" t="s">
        <v>123</v>
      </c>
      <c r="I54" s="39">
        <v>71993315</v>
      </c>
      <c r="J54" s="39" t="s">
        <v>311</v>
      </c>
      <c r="K54" s="95">
        <v>828116</v>
      </c>
      <c r="L54" s="92" t="s">
        <v>312</v>
      </c>
      <c r="M54" s="76">
        <v>43612</v>
      </c>
      <c r="N54" s="76">
        <v>43655</v>
      </c>
      <c r="O54" s="71" t="s">
        <v>87</v>
      </c>
      <c r="P54" s="35" t="s">
        <v>75</v>
      </c>
      <c r="Q54" s="35" t="s">
        <v>75</v>
      </c>
      <c r="R54" s="35" t="s">
        <v>75</v>
      </c>
      <c r="S54" s="26">
        <v>1388</v>
      </c>
      <c r="T54" s="40">
        <v>45712</v>
      </c>
      <c r="U54" s="35" t="s">
        <v>75</v>
      </c>
      <c r="V54" s="35" t="s">
        <v>75</v>
      </c>
      <c r="W54" s="35" t="s">
        <v>75</v>
      </c>
      <c r="X54" s="35" t="s">
        <v>75</v>
      </c>
      <c r="Y54" s="35" t="s">
        <v>74</v>
      </c>
      <c r="Z54" s="35" t="s">
        <v>75</v>
      </c>
      <c r="AA54" s="139">
        <v>828116</v>
      </c>
      <c r="AB54" s="78">
        <v>16.629169260426917</v>
      </c>
      <c r="AC54" s="79">
        <v>45750</v>
      </c>
      <c r="AD54" s="40">
        <v>45860</v>
      </c>
      <c r="AE54" s="71" t="s">
        <v>76</v>
      </c>
      <c r="AF54" s="74" t="s">
        <v>255</v>
      </c>
      <c r="AG54" s="1" t="s">
        <v>125</v>
      </c>
      <c r="AH54" s="87">
        <v>828116</v>
      </c>
      <c r="AI54" s="84" t="s">
        <v>98</v>
      </c>
      <c r="AJ54" s="85" t="s">
        <v>91</v>
      </c>
      <c r="AK54" s="103" t="s">
        <v>258</v>
      </c>
      <c r="AL54" s="80">
        <v>828116</v>
      </c>
      <c r="AM54" s="33" t="s">
        <v>93</v>
      </c>
      <c r="AN54" s="81">
        <v>45712</v>
      </c>
      <c r="AO54" s="81" t="s">
        <v>1648</v>
      </c>
      <c r="AP54" s="89" t="str">
        <f t="shared" si="2"/>
        <v>21318771993315</v>
      </c>
      <c r="AQ54" t="b">
        <f t="shared" si="3"/>
        <v>1</v>
      </c>
      <c r="AS54" t="s">
        <v>94</v>
      </c>
    </row>
    <row r="55" spans="1:46" ht="15" customHeight="1" x14ac:dyDescent="0.25">
      <c r="A55" t="str">
        <f t="shared" si="1"/>
        <v>21877879712437</v>
      </c>
      <c r="B55" s="26">
        <f t="shared" si="4"/>
        <v>45</v>
      </c>
      <c r="C55" s="36" t="s">
        <v>1</v>
      </c>
      <c r="D55" s="39" t="s">
        <v>313</v>
      </c>
      <c r="E55" s="39" t="s">
        <v>314</v>
      </c>
      <c r="F55" s="39" t="s">
        <v>143</v>
      </c>
      <c r="G55" s="43" t="s">
        <v>104</v>
      </c>
      <c r="H55" s="39" t="s">
        <v>123</v>
      </c>
      <c r="I55" s="39">
        <v>79712437</v>
      </c>
      <c r="J55" s="39" t="s">
        <v>316</v>
      </c>
      <c r="K55" s="95">
        <v>828116</v>
      </c>
      <c r="L55" s="92" t="s">
        <v>317</v>
      </c>
      <c r="M55" s="76">
        <v>43623</v>
      </c>
      <c r="N55" s="76">
        <v>43655</v>
      </c>
      <c r="O55" s="71" t="s">
        <v>74</v>
      </c>
      <c r="P55" s="35" t="s">
        <v>75</v>
      </c>
      <c r="Q55" s="35" t="s">
        <v>75</v>
      </c>
      <c r="R55" s="35" t="s">
        <v>75</v>
      </c>
      <c r="S55" s="26">
        <v>8966</v>
      </c>
      <c r="T55" s="40">
        <v>45180</v>
      </c>
      <c r="U55" s="35" t="s">
        <v>75</v>
      </c>
      <c r="V55" s="35" t="s">
        <v>75</v>
      </c>
      <c r="W55" s="35" t="s">
        <v>75</v>
      </c>
      <c r="X55" s="35" t="s">
        <v>75</v>
      </c>
      <c r="Y55" s="35" t="s">
        <v>74</v>
      </c>
      <c r="Z55" s="35" t="s">
        <v>75</v>
      </c>
      <c r="AA55" s="139">
        <v>828116</v>
      </c>
      <c r="AB55" s="78">
        <v>16.629169260426917</v>
      </c>
      <c r="AC55" s="79">
        <v>45750</v>
      </c>
      <c r="AD55" s="40">
        <v>45860</v>
      </c>
      <c r="AE55" s="71" t="s">
        <v>76</v>
      </c>
      <c r="AF55" s="74" t="s">
        <v>255</v>
      </c>
      <c r="AG55" s="1" t="s">
        <v>125</v>
      </c>
      <c r="AH55" s="87">
        <v>828116</v>
      </c>
      <c r="AI55" s="84" t="s">
        <v>318</v>
      </c>
      <c r="AJ55" s="85" t="s">
        <v>91</v>
      </c>
      <c r="AK55" s="103" t="s">
        <v>258</v>
      </c>
      <c r="AL55" s="80">
        <v>828116</v>
      </c>
      <c r="AM55" s="33" t="s">
        <v>114</v>
      </c>
      <c r="AN55" s="81">
        <v>43623</v>
      </c>
      <c r="AO55" s="81" t="s">
        <v>1649</v>
      </c>
      <c r="AP55" s="89" t="str">
        <f t="shared" si="2"/>
        <v>21877879712437</v>
      </c>
      <c r="AQ55" t="b">
        <f t="shared" si="3"/>
        <v>1</v>
      </c>
      <c r="AS55" t="s">
        <v>94</v>
      </c>
    </row>
    <row r="56" spans="1:46" ht="15" customHeight="1" x14ac:dyDescent="0.25">
      <c r="A56" t="str">
        <f t="shared" si="1"/>
        <v>20109135325551</v>
      </c>
      <c r="B56" s="26">
        <f t="shared" si="4"/>
        <v>46</v>
      </c>
      <c r="C56" s="36" t="s">
        <v>1</v>
      </c>
      <c r="D56" s="39" t="s">
        <v>319</v>
      </c>
      <c r="E56" s="39" t="s">
        <v>320</v>
      </c>
      <c r="F56" s="39" t="s">
        <v>143</v>
      </c>
      <c r="G56" s="43" t="s">
        <v>104</v>
      </c>
      <c r="H56" s="39" t="s">
        <v>123</v>
      </c>
      <c r="I56" s="39">
        <v>35325551</v>
      </c>
      <c r="J56" s="39" t="s">
        <v>322</v>
      </c>
      <c r="K56" s="95">
        <v>828116</v>
      </c>
      <c r="L56" s="92" t="s">
        <v>323</v>
      </c>
      <c r="M56" s="76">
        <v>43542</v>
      </c>
      <c r="N56" s="76">
        <v>43596</v>
      </c>
      <c r="O56" s="71" t="s">
        <v>74</v>
      </c>
      <c r="P56" s="35" t="s">
        <v>75</v>
      </c>
      <c r="Q56" s="35" t="s">
        <v>75</v>
      </c>
      <c r="R56" s="35" t="s">
        <v>75</v>
      </c>
      <c r="S56" s="26">
        <v>7654</v>
      </c>
      <c r="T56" s="40">
        <v>45142</v>
      </c>
      <c r="U56" s="35" t="s">
        <v>75</v>
      </c>
      <c r="V56" s="35" t="s">
        <v>75</v>
      </c>
      <c r="W56" s="35" t="s">
        <v>75</v>
      </c>
      <c r="X56" s="35" t="s">
        <v>75</v>
      </c>
      <c r="Y56" s="35" t="s">
        <v>74</v>
      </c>
      <c r="Z56" s="35" t="s">
        <v>75</v>
      </c>
      <c r="AA56" s="139">
        <v>828116</v>
      </c>
      <c r="AB56" s="78">
        <v>16.629169260426917</v>
      </c>
      <c r="AC56" s="79">
        <v>45691</v>
      </c>
      <c r="AD56" s="40">
        <v>45860</v>
      </c>
      <c r="AE56" s="71" t="s">
        <v>76</v>
      </c>
      <c r="AF56" s="74" t="s">
        <v>255</v>
      </c>
      <c r="AG56" s="1" t="s">
        <v>125</v>
      </c>
      <c r="AH56" s="87">
        <v>828116</v>
      </c>
      <c r="AI56" s="84" t="s">
        <v>98</v>
      </c>
      <c r="AJ56" s="85" t="s">
        <v>91</v>
      </c>
      <c r="AK56" s="103" t="s">
        <v>258</v>
      </c>
      <c r="AL56" s="80">
        <v>828116</v>
      </c>
      <c r="AM56" s="33" t="s">
        <v>93</v>
      </c>
      <c r="AN56" s="81">
        <v>45142</v>
      </c>
      <c r="AO56" s="81" t="s">
        <v>1648</v>
      </c>
      <c r="AP56" s="89" t="str">
        <f t="shared" si="2"/>
        <v>20109135325551</v>
      </c>
      <c r="AQ56" t="b">
        <f t="shared" si="3"/>
        <v>1</v>
      </c>
      <c r="AS56" t="s">
        <v>94</v>
      </c>
    </row>
    <row r="57" spans="1:46" ht="15" customHeight="1" x14ac:dyDescent="0.25">
      <c r="A57" t="str">
        <f t="shared" si="1"/>
        <v>21279179291821</v>
      </c>
      <c r="B57" s="26">
        <f t="shared" si="4"/>
        <v>47</v>
      </c>
      <c r="C57" s="36" t="s">
        <v>1</v>
      </c>
      <c r="D57" s="39" t="s">
        <v>324</v>
      </c>
      <c r="E57" s="39" t="s">
        <v>325</v>
      </c>
      <c r="F57" s="39" t="s">
        <v>143</v>
      </c>
      <c r="G57" s="43" t="s">
        <v>104</v>
      </c>
      <c r="H57" s="39" t="s">
        <v>123</v>
      </c>
      <c r="I57" s="39">
        <v>79291821</v>
      </c>
      <c r="J57" s="39" t="s">
        <v>327</v>
      </c>
      <c r="K57" s="95">
        <v>828116</v>
      </c>
      <c r="L57" s="92" t="s">
        <v>328</v>
      </c>
      <c r="M57" s="76">
        <v>43587</v>
      </c>
      <c r="N57" s="76">
        <v>43626</v>
      </c>
      <c r="O57" s="71" t="s">
        <v>74</v>
      </c>
      <c r="P57" s="35" t="s">
        <v>75</v>
      </c>
      <c r="Q57" s="35" t="s">
        <v>75</v>
      </c>
      <c r="R57" s="35" t="s">
        <v>75</v>
      </c>
      <c r="S57" s="26">
        <v>8807</v>
      </c>
      <c r="T57" s="40">
        <v>45177</v>
      </c>
      <c r="U57" s="35" t="s">
        <v>75</v>
      </c>
      <c r="V57" s="35" t="s">
        <v>75</v>
      </c>
      <c r="W57" s="35" t="s">
        <v>75</v>
      </c>
      <c r="X57" s="35" t="s">
        <v>75</v>
      </c>
      <c r="Y57" s="35" t="s">
        <v>74</v>
      </c>
      <c r="Z57" s="35" t="s">
        <v>75</v>
      </c>
      <c r="AA57" s="139">
        <v>828116</v>
      </c>
      <c r="AB57" s="78">
        <v>16.629169260426917</v>
      </c>
      <c r="AC57" s="79">
        <v>45721</v>
      </c>
      <c r="AD57" s="40">
        <v>45860</v>
      </c>
      <c r="AE57" s="71" t="s">
        <v>76</v>
      </c>
      <c r="AF57" s="74" t="s">
        <v>255</v>
      </c>
      <c r="AG57" s="1" t="s">
        <v>125</v>
      </c>
      <c r="AH57" s="87">
        <v>828116</v>
      </c>
      <c r="AI57" s="84" t="s">
        <v>98</v>
      </c>
      <c r="AJ57" s="85" t="s">
        <v>91</v>
      </c>
      <c r="AK57" s="103" t="s">
        <v>258</v>
      </c>
      <c r="AL57" s="80">
        <v>828116</v>
      </c>
      <c r="AM57" s="33" t="s">
        <v>93</v>
      </c>
      <c r="AN57" s="81">
        <v>45177</v>
      </c>
      <c r="AO57" s="81" t="s">
        <v>1648</v>
      </c>
      <c r="AP57" s="89" t="str">
        <f t="shared" si="2"/>
        <v>21279179291821</v>
      </c>
      <c r="AQ57" t="b">
        <f t="shared" si="3"/>
        <v>1</v>
      </c>
      <c r="AS57" t="s">
        <v>94</v>
      </c>
    </row>
    <row r="58" spans="1:46" ht="15" customHeight="1" x14ac:dyDescent="0.25">
      <c r="A58" t="str">
        <f t="shared" si="1"/>
        <v>30451870151</v>
      </c>
      <c r="B58" s="26">
        <f t="shared" si="4"/>
        <v>48</v>
      </c>
      <c r="C58" s="36" t="s">
        <v>1</v>
      </c>
      <c r="D58" s="39" t="s">
        <v>329</v>
      </c>
      <c r="E58" s="39" t="s">
        <v>329</v>
      </c>
      <c r="F58" s="39" t="s">
        <v>5</v>
      </c>
      <c r="G58" s="43" t="s">
        <v>104</v>
      </c>
      <c r="H58" s="39" t="s">
        <v>123</v>
      </c>
      <c r="I58" s="39">
        <v>51870151</v>
      </c>
      <c r="J58" s="39" t="s">
        <v>330</v>
      </c>
      <c r="K58" s="95">
        <v>821360</v>
      </c>
      <c r="L58" s="92" t="s">
        <v>331</v>
      </c>
      <c r="M58" s="76">
        <v>41804</v>
      </c>
      <c r="N58" s="76">
        <v>41781</v>
      </c>
      <c r="O58" s="71" t="s">
        <v>87</v>
      </c>
      <c r="P58" s="35" t="s">
        <v>75</v>
      </c>
      <c r="Q58" s="35" t="s">
        <v>75</v>
      </c>
      <c r="R58" s="35" t="s">
        <v>75</v>
      </c>
      <c r="S58" s="26">
        <v>22739</v>
      </c>
      <c r="T58" s="40">
        <v>43592</v>
      </c>
      <c r="U58" s="35" t="s">
        <v>75</v>
      </c>
      <c r="V58" s="35" t="s">
        <v>75</v>
      </c>
      <c r="W58" s="35" t="s">
        <v>75</v>
      </c>
      <c r="X58" s="35" t="s">
        <v>75</v>
      </c>
      <c r="Y58" s="35" t="s">
        <v>74</v>
      </c>
      <c r="Z58" s="35" t="s">
        <v>75</v>
      </c>
      <c r="AA58" s="139">
        <v>821360</v>
      </c>
      <c r="AB58" s="78">
        <v>16.493503885620193</v>
      </c>
      <c r="AC58" s="79">
        <v>43606</v>
      </c>
      <c r="AD58" s="40">
        <v>45860</v>
      </c>
      <c r="AE58" s="71" t="s">
        <v>76</v>
      </c>
      <c r="AF58" s="74" t="s">
        <v>255</v>
      </c>
      <c r="AG58" s="1" t="s">
        <v>125</v>
      </c>
      <c r="AH58" s="87">
        <v>821360</v>
      </c>
      <c r="AI58" s="84" t="s">
        <v>162</v>
      </c>
      <c r="AJ58" s="85" t="s">
        <v>91</v>
      </c>
      <c r="AK58" s="103" t="s">
        <v>258</v>
      </c>
      <c r="AL58" s="80">
        <v>821360</v>
      </c>
      <c r="AM58" s="33" t="s">
        <v>100</v>
      </c>
      <c r="AN58" s="81">
        <v>45688</v>
      </c>
      <c r="AO58" s="81" t="s">
        <v>1649</v>
      </c>
      <c r="AP58" s="89" t="str">
        <f t="shared" si="2"/>
        <v>30451870151</v>
      </c>
      <c r="AQ58" t="b">
        <f t="shared" si="3"/>
        <v>1</v>
      </c>
      <c r="AS58" t="s">
        <v>94</v>
      </c>
    </row>
    <row r="59" spans="1:46" ht="15" customHeight="1" x14ac:dyDescent="0.25">
      <c r="A59" t="str">
        <f t="shared" si="1"/>
        <v>217849693382</v>
      </c>
      <c r="B59" s="26">
        <f t="shared" si="4"/>
        <v>49</v>
      </c>
      <c r="C59" s="36" t="s">
        <v>1</v>
      </c>
      <c r="D59" s="39" t="s">
        <v>332</v>
      </c>
      <c r="E59" s="39" t="s">
        <v>332</v>
      </c>
      <c r="F59" s="39" t="s">
        <v>5</v>
      </c>
      <c r="G59" s="43" t="s">
        <v>104</v>
      </c>
      <c r="H59" s="39" t="s">
        <v>123</v>
      </c>
      <c r="I59" s="39">
        <v>49693382</v>
      </c>
      <c r="J59" s="39" t="s">
        <v>333</v>
      </c>
      <c r="K59" s="95">
        <v>821333</v>
      </c>
      <c r="L59" s="92" t="s">
        <v>334</v>
      </c>
      <c r="M59" s="76">
        <v>41831</v>
      </c>
      <c r="N59" s="76">
        <v>41977</v>
      </c>
      <c r="O59" s="71" t="s">
        <v>74</v>
      </c>
      <c r="P59" s="35" t="s">
        <v>75</v>
      </c>
      <c r="Q59" s="35" t="s">
        <v>75</v>
      </c>
      <c r="R59" s="35" t="s">
        <v>75</v>
      </c>
      <c r="S59" s="26">
        <v>25254</v>
      </c>
      <c r="T59" s="40">
        <v>43776</v>
      </c>
      <c r="U59" s="35" t="s">
        <v>75</v>
      </c>
      <c r="V59" s="35" t="s">
        <v>75</v>
      </c>
      <c r="W59" s="35" t="s">
        <v>75</v>
      </c>
      <c r="X59" s="35" t="s">
        <v>75</v>
      </c>
      <c r="Y59" s="35" t="s">
        <v>74</v>
      </c>
      <c r="Z59" s="35" t="s">
        <v>75</v>
      </c>
      <c r="AA59" s="139">
        <v>821333</v>
      </c>
      <c r="AB59" s="78">
        <v>16.492961706058356</v>
      </c>
      <c r="AC59" s="79">
        <v>43802</v>
      </c>
      <c r="AD59" s="40">
        <v>45860</v>
      </c>
      <c r="AE59" s="71" t="s">
        <v>76</v>
      </c>
      <c r="AF59" s="74" t="s">
        <v>255</v>
      </c>
      <c r="AG59" s="1" t="s">
        <v>125</v>
      </c>
      <c r="AH59" s="87">
        <v>821333</v>
      </c>
      <c r="AI59" s="84" t="s">
        <v>90</v>
      </c>
      <c r="AJ59" s="85" t="s">
        <v>91</v>
      </c>
      <c r="AK59" s="103" t="s">
        <v>258</v>
      </c>
      <c r="AL59" s="80">
        <v>821333</v>
      </c>
      <c r="AM59" s="33" t="s">
        <v>114</v>
      </c>
      <c r="AN59" s="81">
        <v>41831</v>
      </c>
      <c r="AO59" s="81" t="s">
        <v>1649</v>
      </c>
      <c r="AP59" s="89" t="str">
        <f t="shared" si="2"/>
        <v>217849693382</v>
      </c>
      <c r="AQ59" t="b">
        <f t="shared" si="3"/>
        <v>1</v>
      </c>
      <c r="AS59" t="s">
        <v>94</v>
      </c>
    </row>
    <row r="60" spans="1:46" ht="15" customHeight="1" x14ac:dyDescent="0.25">
      <c r="A60" t="str">
        <f t="shared" si="1"/>
        <v>247452544630</v>
      </c>
      <c r="B60" s="26">
        <f t="shared" si="4"/>
        <v>50</v>
      </c>
      <c r="C60" s="36" t="s">
        <v>1</v>
      </c>
      <c r="D60" s="39" t="s">
        <v>335</v>
      </c>
      <c r="E60" s="39" t="s">
        <v>335</v>
      </c>
      <c r="F60" s="39" t="s">
        <v>5</v>
      </c>
      <c r="G60" s="43" t="s">
        <v>104</v>
      </c>
      <c r="H60" s="39" t="s">
        <v>123</v>
      </c>
      <c r="I60" s="39">
        <v>52544630</v>
      </c>
      <c r="J60" s="39" t="s">
        <v>336</v>
      </c>
      <c r="K60" s="95">
        <v>821000</v>
      </c>
      <c r="L60" s="92" t="s">
        <v>337</v>
      </c>
      <c r="M60" s="76">
        <v>41862</v>
      </c>
      <c r="N60" s="76">
        <v>41988</v>
      </c>
      <c r="O60" s="71" t="s">
        <v>74</v>
      </c>
      <c r="P60" s="35" t="s">
        <v>75</v>
      </c>
      <c r="Q60" s="35" t="s">
        <v>75</v>
      </c>
      <c r="R60" s="35" t="s">
        <v>75</v>
      </c>
      <c r="S60" s="26">
        <v>25272</v>
      </c>
      <c r="T60" s="40">
        <v>43776</v>
      </c>
      <c r="U60" s="35" t="s">
        <v>75</v>
      </c>
      <c r="V60" s="35" t="s">
        <v>75</v>
      </c>
      <c r="W60" s="35" t="s">
        <v>75</v>
      </c>
      <c r="X60" s="35" t="s">
        <v>75</v>
      </c>
      <c r="Y60" s="35" t="s">
        <v>74</v>
      </c>
      <c r="Z60" s="35" t="s">
        <v>75</v>
      </c>
      <c r="AA60" s="139">
        <v>821000</v>
      </c>
      <c r="AB60" s="78">
        <v>16.486274824795679</v>
      </c>
      <c r="AC60" s="79">
        <v>43813</v>
      </c>
      <c r="AD60" s="40">
        <v>45860</v>
      </c>
      <c r="AE60" s="71" t="s">
        <v>76</v>
      </c>
      <c r="AF60" s="74" t="s">
        <v>255</v>
      </c>
      <c r="AG60" s="1" t="s">
        <v>125</v>
      </c>
      <c r="AH60" s="87">
        <v>821000</v>
      </c>
      <c r="AI60" s="84" t="s">
        <v>162</v>
      </c>
      <c r="AJ60" s="85" t="s">
        <v>91</v>
      </c>
      <c r="AK60" s="103" t="s">
        <v>258</v>
      </c>
      <c r="AL60" s="80">
        <v>821000</v>
      </c>
      <c r="AM60" s="33" t="s">
        <v>93</v>
      </c>
      <c r="AN60" s="81">
        <v>43776</v>
      </c>
      <c r="AO60" s="81" t="s">
        <v>1649</v>
      </c>
      <c r="AP60" s="89" t="str">
        <f t="shared" si="2"/>
        <v>247452544630</v>
      </c>
      <c r="AQ60" t="b">
        <f t="shared" si="3"/>
        <v>1</v>
      </c>
      <c r="AS60" t="s">
        <v>94</v>
      </c>
    </row>
    <row r="61" spans="1:46" ht="15" customHeight="1" x14ac:dyDescent="0.25">
      <c r="A61" t="str">
        <f t="shared" si="1"/>
        <v>37541087991992</v>
      </c>
      <c r="B61" s="26">
        <f t="shared" si="4"/>
        <v>51</v>
      </c>
      <c r="C61" s="36" t="s">
        <v>1</v>
      </c>
      <c r="D61" s="39" t="s">
        <v>338</v>
      </c>
      <c r="E61" s="39" t="s">
        <v>338</v>
      </c>
      <c r="F61" s="39" t="s">
        <v>5</v>
      </c>
      <c r="G61" s="43" t="s">
        <v>104</v>
      </c>
      <c r="H61" s="39" t="s">
        <v>123</v>
      </c>
      <c r="I61" s="39">
        <v>1087991992</v>
      </c>
      <c r="J61" s="39" t="s">
        <v>339</v>
      </c>
      <c r="K61" s="95">
        <v>821000</v>
      </c>
      <c r="L61" s="92" t="s">
        <v>340</v>
      </c>
      <c r="M61" s="76">
        <v>41932</v>
      </c>
      <c r="N61" s="76">
        <v>42028</v>
      </c>
      <c r="O61" s="71" t="s">
        <v>87</v>
      </c>
      <c r="P61" s="35" t="s">
        <v>75</v>
      </c>
      <c r="Q61" s="35" t="s">
        <v>75</v>
      </c>
      <c r="R61" s="35" t="s">
        <v>75</v>
      </c>
      <c r="S61" s="26">
        <v>25844</v>
      </c>
      <c r="T61" s="40">
        <v>43801</v>
      </c>
      <c r="U61" s="35" t="s">
        <v>75</v>
      </c>
      <c r="V61" s="35" t="s">
        <v>75</v>
      </c>
      <c r="W61" s="35" t="s">
        <v>75</v>
      </c>
      <c r="X61" s="35" t="s">
        <v>75</v>
      </c>
      <c r="Y61" s="35" t="s">
        <v>74</v>
      </c>
      <c r="Z61" s="35" t="s">
        <v>75</v>
      </c>
      <c r="AA61" s="139">
        <v>821000</v>
      </c>
      <c r="AB61" s="78">
        <v>16.486274824795679</v>
      </c>
      <c r="AC61" s="79">
        <v>43853</v>
      </c>
      <c r="AD61" s="40">
        <v>45860</v>
      </c>
      <c r="AE61" s="71" t="s">
        <v>76</v>
      </c>
      <c r="AF61" s="74" t="s">
        <v>255</v>
      </c>
      <c r="AG61" s="1" t="s">
        <v>125</v>
      </c>
      <c r="AH61" s="87">
        <v>821000</v>
      </c>
      <c r="AI61" s="84" t="s">
        <v>162</v>
      </c>
      <c r="AJ61" s="85" t="s">
        <v>91</v>
      </c>
      <c r="AK61" s="103" t="s">
        <v>258</v>
      </c>
      <c r="AL61" s="80">
        <v>821000</v>
      </c>
      <c r="AM61" s="33" t="s">
        <v>93</v>
      </c>
      <c r="AN61" s="81">
        <v>43801</v>
      </c>
      <c r="AO61" s="81" t="s">
        <v>1649</v>
      </c>
      <c r="AP61" s="89" t="str">
        <f t="shared" si="2"/>
        <v>37541087991992</v>
      </c>
      <c r="AQ61" t="b">
        <f t="shared" si="3"/>
        <v>1</v>
      </c>
      <c r="AS61" t="s">
        <v>94</v>
      </c>
    </row>
    <row r="62" spans="1:46" ht="15" customHeight="1" x14ac:dyDescent="0.25">
      <c r="A62" t="str">
        <f t="shared" si="1"/>
        <v>19780479297156</v>
      </c>
      <c r="B62" s="26">
        <f t="shared" si="4"/>
        <v>52</v>
      </c>
      <c r="C62" s="36" t="s">
        <v>1</v>
      </c>
      <c r="D62" s="39" t="s">
        <v>341</v>
      </c>
      <c r="E62" s="39" t="s">
        <v>342</v>
      </c>
      <c r="F62" s="39" t="s">
        <v>130</v>
      </c>
      <c r="G62" s="43" t="s">
        <v>104</v>
      </c>
      <c r="H62" s="39" t="s">
        <v>123</v>
      </c>
      <c r="I62" s="39">
        <v>79297156</v>
      </c>
      <c r="J62" s="39" t="s">
        <v>343</v>
      </c>
      <c r="K62" s="95">
        <v>821000</v>
      </c>
      <c r="L62" s="92" t="s">
        <v>344</v>
      </c>
      <c r="M62" s="76">
        <v>41767</v>
      </c>
      <c r="N62" s="76">
        <v>41922</v>
      </c>
      <c r="O62" s="71" t="s">
        <v>74</v>
      </c>
      <c r="P62" s="35" t="s">
        <v>75</v>
      </c>
      <c r="Q62" s="35" t="s">
        <v>75</v>
      </c>
      <c r="R62" s="35" t="s">
        <v>75</v>
      </c>
      <c r="S62" s="26">
        <v>24232</v>
      </c>
      <c r="T62" s="40">
        <v>43703</v>
      </c>
      <c r="U62" s="35" t="s">
        <v>75</v>
      </c>
      <c r="V62" s="35" t="s">
        <v>75</v>
      </c>
      <c r="W62" s="35" t="s">
        <v>75</v>
      </c>
      <c r="X62" s="35" t="s">
        <v>75</v>
      </c>
      <c r="Y62" s="35" t="s">
        <v>74</v>
      </c>
      <c r="Z62" s="35" t="s">
        <v>75</v>
      </c>
      <c r="AA62" s="139">
        <v>821000</v>
      </c>
      <c r="AB62" s="78">
        <v>16.486274824795679</v>
      </c>
      <c r="AC62" s="79">
        <v>43747</v>
      </c>
      <c r="AD62" s="40">
        <v>45860</v>
      </c>
      <c r="AE62" s="71" t="s">
        <v>76</v>
      </c>
      <c r="AF62" s="74" t="s">
        <v>255</v>
      </c>
      <c r="AG62" s="1" t="s">
        <v>125</v>
      </c>
      <c r="AH62" s="87">
        <v>821000</v>
      </c>
      <c r="AI62" s="84" t="s">
        <v>90</v>
      </c>
      <c r="AJ62" s="85" t="s">
        <v>91</v>
      </c>
      <c r="AK62" s="103" t="s">
        <v>258</v>
      </c>
      <c r="AL62" s="80">
        <v>821000</v>
      </c>
      <c r="AM62" s="33" t="s">
        <v>93</v>
      </c>
      <c r="AN62" s="81">
        <v>43703</v>
      </c>
      <c r="AO62" s="81" t="s">
        <v>1649</v>
      </c>
      <c r="AP62" s="89" t="str">
        <f t="shared" ref="AP62:AP125" si="7">D62&amp;I62</f>
        <v>19780479297156</v>
      </c>
      <c r="AQ62" t="b">
        <f t="shared" si="3"/>
        <v>1</v>
      </c>
      <c r="AS62" t="s">
        <v>94</v>
      </c>
    </row>
    <row r="63" spans="1:46" ht="15" customHeight="1" x14ac:dyDescent="0.25">
      <c r="A63" t="str">
        <f t="shared" si="1"/>
        <v>19739680270198</v>
      </c>
      <c r="B63" s="26">
        <f t="shared" si="4"/>
        <v>53</v>
      </c>
      <c r="C63" s="36" t="s">
        <v>1</v>
      </c>
      <c r="D63" s="39" t="s">
        <v>345</v>
      </c>
      <c r="E63" s="39" t="s">
        <v>346</v>
      </c>
      <c r="F63" s="39" t="s">
        <v>130</v>
      </c>
      <c r="G63" s="43" t="s">
        <v>104</v>
      </c>
      <c r="H63" s="39" t="s">
        <v>123</v>
      </c>
      <c r="I63" s="39">
        <v>80270198</v>
      </c>
      <c r="J63" s="39" t="s">
        <v>347</v>
      </c>
      <c r="K63" s="95">
        <v>786000</v>
      </c>
      <c r="L63" s="92" t="s">
        <v>348</v>
      </c>
      <c r="M63" s="76">
        <v>41628</v>
      </c>
      <c r="N63" s="76">
        <v>41775</v>
      </c>
      <c r="O63" s="71" t="s">
        <v>87</v>
      </c>
      <c r="P63" s="35" t="s">
        <v>75</v>
      </c>
      <c r="Q63" s="35" t="s">
        <v>75</v>
      </c>
      <c r="R63" s="35" t="s">
        <v>75</v>
      </c>
      <c r="S63" s="26">
        <v>22761</v>
      </c>
      <c r="T63" s="40">
        <v>43592</v>
      </c>
      <c r="U63" s="35" t="s">
        <v>75</v>
      </c>
      <c r="V63" s="35" t="s">
        <v>75</v>
      </c>
      <c r="W63" s="35" t="s">
        <v>75</v>
      </c>
      <c r="X63" s="35" t="s">
        <v>75</v>
      </c>
      <c r="Y63" s="35" t="s">
        <v>74</v>
      </c>
      <c r="Z63" s="35" t="s">
        <v>75</v>
      </c>
      <c r="AA63" s="139">
        <v>786000</v>
      </c>
      <c r="AB63" s="78">
        <v>15.783449466856764</v>
      </c>
      <c r="AC63" s="79">
        <v>43600</v>
      </c>
      <c r="AD63" s="40">
        <v>45860</v>
      </c>
      <c r="AE63" s="71" t="s">
        <v>76</v>
      </c>
      <c r="AF63" s="74" t="s">
        <v>255</v>
      </c>
      <c r="AG63" s="1" t="s">
        <v>125</v>
      </c>
      <c r="AH63" s="87">
        <v>786000</v>
      </c>
      <c r="AI63" s="84" t="s">
        <v>112</v>
      </c>
      <c r="AJ63" s="85" t="s">
        <v>91</v>
      </c>
      <c r="AK63" s="103" t="s">
        <v>258</v>
      </c>
      <c r="AL63" s="80">
        <v>786000</v>
      </c>
      <c r="AM63" s="33" t="s">
        <v>93</v>
      </c>
      <c r="AN63" s="81">
        <v>43592</v>
      </c>
      <c r="AO63" s="81" t="s">
        <v>1649</v>
      </c>
      <c r="AP63" s="89" t="str">
        <f t="shared" si="7"/>
        <v>19739680270198</v>
      </c>
      <c r="AQ63" t="b">
        <f t="shared" si="3"/>
        <v>1</v>
      </c>
      <c r="AS63" t="s">
        <v>94</v>
      </c>
    </row>
    <row r="64" spans="1:46" ht="15" customHeight="1" x14ac:dyDescent="0.25">
      <c r="A64" t="str">
        <f t="shared" si="1"/>
        <v>19543919300797</v>
      </c>
      <c r="B64" s="26">
        <f t="shared" si="4"/>
        <v>54</v>
      </c>
      <c r="C64" s="36" t="s">
        <v>1</v>
      </c>
      <c r="D64" s="39" t="s">
        <v>349</v>
      </c>
      <c r="E64" s="39" t="s">
        <v>350</v>
      </c>
      <c r="F64" s="39" t="s">
        <v>103</v>
      </c>
      <c r="G64" s="43" t="s">
        <v>104</v>
      </c>
      <c r="H64" s="39" t="s">
        <v>123</v>
      </c>
      <c r="I64" s="39">
        <v>19300797</v>
      </c>
      <c r="J64" s="39" t="s">
        <v>351</v>
      </c>
      <c r="K64" s="95">
        <v>786000</v>
      </c>
      <c r="L64" s="92" t="s">
        <v>352</v>
      </c>
      <c r="M64" s="76">
        <v>41557</v>
      </c>
      <c r="N64" s="76">
        <v>41788</v>
      </c>
      <c r="O64" s="71" t="s">
        <v>87</v>
      </c>
      <c r="P64" s="35" t="s">
        <v>75</v>
      </c>
      <c r="Q64" s="35" t="s">
        <v>75</v>
      </c>
      <c r="R64" s="35" t="s">
        <v>75</v>
      </c>
      <c r="S64" s="26">
        <v>22749</v>
      </c>
      <c r="T64" s="40">
        <v>43592</v>
      </c>
      <c r="U64" s="35" t="s">
        <v>75</v>
      </c>
      <c r="V64" s="26">
        <v>9039</v>
      </c>
      <c r="W64" s="40">
        <v>45216</v>
      </c>
      <c r="X64" s="35" t="s">
        <v>168</v>
      </c>
      <c r="Y64" s="35" t="s">
        <v>74</v>
      </c>
      <c r="Z64" s="35" t="s">
        <v>75</v>
      </c>
      <c r="AA64" s="139">
        <v>786000</v>
      </c>
      <c r="AB64" s="78">
        <v>15.783449466856764</v>
      </c>
      <c r="AC64" s="79">
        <v>43613</v>
      </c>
      <c r="AD64" s="40">
        <v>45860</v>
      </c>
      <c r="AE64" s="71" t="s">
        <v>76</v>
      </c>
      <c r="AF64" s="74" t="s">
        <v>255</v>
      </c>
      <c r="AG64" s="1" t="s">
        <v>125</v>
      </c>
      <c r="AH64" s="87">
        <v>786000</v>
      </c>
      <c r="AI64" s="84" t="s">
        <v>98</v>
      </c>
      <c r="AJ64" s="85" t="s">
        <v>91</v>
      </c>
      <c r="AK64" s="103" t="s">
        <v>258</v>
      </c>
      <c r="AL64" s="80">
        <v>786000</v>
      </c>
      <c r="AM64" s="33" t="s">
        <v>170</v>
      </c>
      <c r="AN64" s="81">
        <v>45180</v>
      </c>
      <c r="AO64" s="81" t="s">
        <v>1648</v>
      </c>
      <c r="AP64" s="89" t="str">
        <f t="shared" si="7"/>
        <v>19543919300797</v>
      </c>
      <c r="AQ64" t="b">
        <f t="shared" si="3"/>
        <v>1</v>
      </c>
      <c r="AS64" t="s">
        <v>94</v>
      </c>
      <c r="AT64" t="s">
        <v>171</v>
      </c>
    </row>
    <row r="65" spans="1:46" ht="15" customHeight="1" x14ac:dyDescent="0.25">
      <c r="A65" t="str">
        <f t="shared" si="1"/>
        <v>19653279496996</v>
      </c>
      <c r="B65" s="26">
        <f t="shared" si="4"/>
        <v>55</v>
      </c>
      <c r="C65" s="36" t="s">
        <v>1</v>
      </c>
      <c r="D65" s="39" t="s">
        <v>353</v>
      </c>
      <c r="E65" s="39" t="s">
        <v>354</v>
      </c>
      <c r="F65" s="39" t="s">
        <v>103</v>
      </c>
      <c r="G65" s="43" t="s">
        <v>104</v>
      </c>
      <c r="H65" s="39" t="s">
        <v>355</v>
      </c>
      <c r="I65" s="39">
        <v>79496996</v>
      </c>
      <c r="J65" s="39" t="s">
        <v>356</v>
      </c>
      <c r="K65" s="95">
        <v>786000</v>
      </c>
      <c r="L65" s="92" t="s">
        <v>357</v>
      </c>
      <c r="M65" s="76">
        <v>41618</v>
      </c>
      <c r="N65" s="76">
        <v>41773</v>
      </c>
      <c r="O65" s="71" t="s">
        <v>87</v>
      </c>
      <c r="P65" s="35" t="s">
        <v>75</v>
      </c>
      <c r="Q65" s="35" t="s">
        <v>75</v>
      </c>
      <c r="R65" s="35" t="s">
        <v>75</v>
      </c>
      <c r="S65" s="26">
        <v>22668</v>
      </c>
      <c r="T65" s="40">
        <v>43579</v>
      </c>
      <c r="U65" s="35" t="s">
        <v>75</v>
      </c>
      <c r="V65" s="26">
        <v>2960</v>
      </c>
      <c r="W65" s="40">
        <v>45687</v>
      </c>
      <c r="X65" s="35" t="s">
        <v>168</v>
      </c>
      <c r="Y65" s="35" t="s">
        <v>74</v>
      </c>
      <c r="Z65" s="35" t="s">
        <v>75</v>
      </c>
      <c r="AA65" s="139">
        <v>786000</v>
      </c>
      <c r="AB65" s="78">
        <v>15.783449466856764</v>
      </c>
      <c r="AC65" s="79">
        <v>43598</v>
      </c>
      <c r="AD65" s="40">
        <v>45860</v>
      </c>
      <c r="AE65" s="71" t="s">
        <v>76</v>
      </c>
      <c r="AF65" s="74" t="s">
        <v>255</v>
      </c>
      <c r="AG65" s="1" t="s">
        <v>125</v>
      </c>
      <c r="AH65" s="87">
        <v>786000</v>
      </c>
      <c r="AI65" s="84" t="s">
        <v>90</v>
      </c>
      <c r="AJ65" s="85" t="s">
        <v>91</v>
      </c>
      <c r="AK65" s="103" t="s">
        <v>258</v>
      </c>
      <c r="AL65" s="80">
        <v>786000</v>
      </c>
      <c r="AM65" s="33" t="s">
        <v>170</v>
      </c>
      <c r="AN65" s="81">
        <v>45635</v>
      </c>
      <c r="AO65" s="81" t="s">
        <v>1649</v>
      </c>
      <c r="AP65" s="89" t="str">
        <f t="shared" si="7"/>
        <v>19653279496996</v>
      </c>
      <c r="AQ65" t="b">
        <f t="shared" si="3"/>
        <v>1</v>
      </c>
      <c r="AS65" t="s">
        <v>94</v>
      </c>
      <c r="AT65" t="s">
        <v>171</v>
      </c>
    </row>
    <row r="66" spans="1:46" ht="15" customHeight="1" x14ac:dyDescent="0.25">
      <c r="A66" t="str">
        <f t="shared" si="1"/>
        <v>197250203834</v>
      </c>
      <c r="B66" s="26">
        <f t="shared" si="4"/>
        <v>56</v>
      </c>
      <c r="C66" s="36" t="s">
        <v>1</v>
      </c>
      <c r="D66" s="39" t="s">
        <v>358</v>
      </c>
      <c r="E66" s="39" t="s">
        <v>359</v>
      </c>
      <c r="F66" s="39" t="s">
        <v>130</v>
      </c>
      <c r="G66" s="43" t="s">
        <v>104</v>
      </c>
      <c r="H66" s="39" t="s">
        <v>123</v>
      </c>
      <c r="I66" s="39">
        <v>203834</v>
      </c>
      <c r="J66" s="39" t="s">
        <v>360</v>
      </c>
      <c r="K66" s="95">
        <v>786000</v>
      </c>
      <c r="L66" s="92" t="s">
        <v>361</v>
      </c>
      <c r="M66" s="76">
        <v>41620</v>
      </c>
      <c r="N66" s="76">
        <v>41745</v>
      </c>
      <c r="O66" s="71" t="s">
        <v>87</v>
      </c>
      <c r="P66" s="35" t="s">
        <v>75</v>
      </c>
      <c r="Q66" s="35" t="s">
        <v>75</v>
      </c>
      <c r="R66" s="35" t="s">
        <v>75</v>
      </c>
      <c r="S66" s="26">
        <v>18895</v>
      </c>
      <c r="T66" s="40">
        <v>43273</v>
      </c>
      <c r="U66" s="35" t="s">
        <v>75</v>
      </c>
      <c r="V66" s="35" t="s">
        <v>75</v>
      </c>
      <c r="W66" s="35" t="s">
        <v>75</v>
      </c>
      <c r="X66" s="35" t="s">
        <v>75</v>
      </c>
      <c r="Y66" s="35" t="s">
        <v>74</v>
      </c>
      <c r="Z66" s="35" t="s">
        <v>75</v>
      </c>
      <c r="AA66" s="139">
        <v>786000</v>
      </c>
      <c r="AB66" s="78">
        <v>15.783449466856764</v>
      </c>
      <c r="AC66" s="79">
        <v>43570</v>
      </c>
      <c r="AD66" s="40">
        <v>45860</v>
      </c>
      <c r="AE66" s="71" t="s">
        <v>76</v>
      </c>
      <c r="AF66" s="74" t="s">
        <v>255</v>
      </c>
      <c r="AG66" s="1" t="s">
        <v>125</v>
      </c>
      <c r="AH66" s="87">
        <v>786000</v>
      </c>
      <c r="AI66" s="84" t="s">
        <v>213</v>
      </c>
      <c r="AJ66" s="85" t="s">
        <v>91</v>
      </c>
      <c r="AK66" s="103" t="s">
        <v>258</v>
      </c>
      <c r="AL66" s="80">
        <v>786000</v>
      </c>
      <c r="AM66" s="33" t="s">
        <v>93</v>
      </c>
      <c r="AN66" s="81">
        <v>43273</v>
      </c>
      <c r="AO66" s="81" t="s">
        <v>1650</v>
      </c>
      <c r="AP66" s="89" t="str">
        <f t="shared" si="7"/>
        <v>197250203834</v>
      </c>
      <c r="AQ66" t="b">
        <f t="shared" si="3"/>
        <v>1</v>
      </c>
      <c r="AS66" t="s">
        <v>94</v>
      </c>
    </row>
    <row r="67" spans="1:46" ht="15" customHeight="1" x14ac:dyDescent="0.25">
      <c r="A67" t="str">
        <f t="shared" si="1"/>
        <v>1974161087111896</v>
      </c>
      <c r="B67" s="26">
        <f t="shared" si="4"/>
        <v>57</v>
      </c>
      <c r="C67" s="36" t="s">
        <v>1</v>
      </c>
      <c r="D67" s="39" t="s">
        <v>362</v>
      </c>
      <c r="E67" s="39" t="s">
        <v>363</v>
      </c>
      <c r="F67" s="39" t="s">
        <v>130</v>
      </c>
      <c r="G67" s="43" t="s">
        <v>104</v>
      </c>
      <c r="H67" s="39" t="s">
        <v>123</v>
      </c>
      <c r="I67" s="39">
        <v>1087111896</v>
      </c>
      <c r="J67" s="39" t="s">
        <v>364</v>
      </c>
      <c r="K67" s="95">
        <v>786000</v>
      </c>
      <c r="L67" s="92" t="s">
        <v>365</v>
      </c>
      <c r="M67" s="76">
        <v>41618</v>
      </c>
      <c r="N67" s="76">
        <v>41780</v>
      </c>
      <c r="O67" s="71" t="s">
        <v>87</v>
      </c>
      <c r="P67" s="35" t="s">
        <v>75</v>
      </c>
      <c r="Q67" s="35" t="s">
        <v>75</v>
      </c>
      <c r="R67" s="35" t="s">
        <v>75</v>
      </c>
      <c r="S67" s="26">
        <v>22703</v>
      </c>
      <c r="T67" s="40">
        <v>43587</v>
      </c>
      <c r="U67" s="35" t="s">
        <v>75</v>
      </c>
      <c r="V67" s="35" t="s">
        <v>75</v>
      </c>
      <c r="W67" s="35" t="s">
        <v>75</v>
      </c>
      <c r="X67" s="35" t="s">
        <v>75</v>
      </c>
      <c r="Y67" s="35" t="s">
        <v>74</v>
      </c>
      <c r="Z67" s="35" t="s">
        <v>75</v>
      </c>
      <c r="AA67" s="139">
        <v>786000</v>
      </c>
      <c r="AB67" s="78">
        <v>15.783449466856764</v>
      </c>
      <c r="AC67" s="79">
        <v>43605</v>
      </c>
      <c r="AD67" s="40">
        <v>45860</v>
      </c>
      <c r="AE67" s="71" t="s">
        <v>76</v>
      </c>
      <c r="AF67" s="74" t="s">
        <v>255</v>
      </c>
      <c r="AG67" s="1" t="s">
        <v>125</v>
      </c>
      <c r="AH67" s="87">
        <v>786000</v>
      </c>
      <c r="AI67" s="84" t="s">
        <v>162</v>
      </c>
      <c r="AJ67" s="85" t="s">
        <v>91</v>
      </c>
      <c r="AK67" s="103" t="s">
        <v>258</v>
      </c>
      <c r="AL67" s="80">
        <v>786000</v>
      </c>
      <c r="AM67" s="33" t="s">
        <v>93</v>
      </c>
      <c r="AN67" s="81">
        <v>43587</v>
      </c>
      <c r="AO67" s="81" t="s">
        <v>1649</v>
      </c>
      <c r="AP67" s="89" t="str">
        <f t="shared" si="7"/>
        <v>1974161087111896</v>
      </c>
      <c r="AQ67" t="b">
        <f t="shared" si="3"/>
        <v>1</v>
      </c>
      <c r="AS67" t="s">
        <v>94</v>
      </c>
    </row>
    <row r="68" spans="1:46" ht="15" customHeight="1" x14ac:dyDescent="0.25">
      <c r="A68" t="str">
        <f t="shared" si="1"/>
        <v>143826830053974</v>
      </c>
      <c r="B68" s="26">
        <f t="shared" si="4"/>
        <v>58</v>
      </c>
      <c r="C68" s="36" t="s">
        <v>1</v>
      </c>
      <c r="D68" s="39" t="s">
        <v>366</v>
      </c>
      <c r="E68" s="39" t="s">
        <v>367</v>
      </c>
      <c r="F68" s="39" t="s">
        <v>368</v>
      </c>
      <c r="G68" s="43" t="s">
        <v>104</v>
      </c>
      <c r="H68" s="39" t="s">
        <v>71</v>
      </c>
      <c r="I68" s="39">
        <v>830053974</v>
      </c>
      <c r="J68" s="39" t="s">
        <v>370</v>
      </c>
      <c r="K68" s="95">
        <v>781242</v>
      </c>
      <c r="L68" s="92" t="s">
        <v>371</v>
      </c>
      <c r="M68" s="76">
        <v>43185</v>
      </c>
      <c r="N68" s="76">
        <v>43599</v>
      </c>
      <c r="O68" s="71" t="s">
        <v>87</v>
      </c>
      <c r="P68" s="35" t="s">
        <v>75</v>
      </c>
      <c r="Q68" s="35" t="s">
        <v>75</v>
      </c>
      <c r="R68" s="35" t="s">
        <v>75</v>
      </c>
      <c r="S68" s="35" t="s">
        <v>75</v>
      </c>
      <c r="T68" s="35" t="s">
        <v>75</v>
      </c>
      <c r="U68" s="35" t="s">
        <v>75</v>
      </c>
      <c r="V68" s="35" t="s">
        <v>75</v>
      </c>
      <c r="W68" s="35" t="s">
        <v>75</v>
      </c>
      <c r="X68" s="35" t="s">
        <v>75</v>
      </c>
      <c r="Y68" s="35" t="s">
        <v>74</v>
      </c>
      <c r="Z68" s="35" t="s">
        <v>75</v>
      </c>
      <c r="AA68" s="139">
        <v>781242</v>
      </c>
      <c r="AB68" s="78">
        <v>15.687905379626097</v>
      </c>
      <c r="AC68" s="79">
        <v>45694</v>
      </c>
      <c r="AD68" s="40">
        <v>45860</v>
      </c>
      <c r="AE68" s="71" t="s">
        <v>76</v>
      </c>
      <c r="AF68" s="74" t="s">
        <v>255</v>
      </c>
      <c r="AG68" s="1" t="s">
        <v>125</v>
      </c>
      <c r="AH68" s="87">
        <v>781242</v>
      </c>
      <c r="AI68" s="84" t="s">
        <v>106</v>
      </c>
      <c r="AJ68" s="85" t="s">
        <v>91</v>
      </c>
      <c r="AK68" s="103" t="s">
        <v>372</v>
      </c>
      <c r="AL68" s="80">
        <v>781242</v>
      </c>
      <c r="AM68" s="33" t="s">
        <v>241</v>
      </c>
      <c r="AN68" s="81">
        <v>43577</v>
      </c>
      <c r="AO68" s="81" t="s">
        <v>1648</v>
      </c>
      <c r="AP68" s="89" t="str">
        <f t="shared" si="7"/>
        <v>143826830053974</v>
      </c>
      <c r="AQ68" t="b">
        <f t="shared" si="3"/>
        <v>1</v>
      </c>
      <c r="AR68" s="103" t="s">
        <v>372</v>
      </c>
    </row>
    <row r="69" spans="1:46" ht="15" customHeight="1" x14ac:dyDescent="0.25">
      <c r="A69" t="str">
        <f t="shared" si="1"/>
        <v>14344252820555</v>
      </c>
      <c r="B69" s="26">
        <f t="shared" si="4"/>
        <v>59</v>
      </c>
      <c r="C69" s="36" t="s">
        <v>1</v>
      </c>
      <c r="D69" s="39" t="s">
        <v>373</v>
      </c>
      <c r="E69" s="39" t="s">
        <v>374</v>
      </c>
      <c r="F69" s="39" t="s">
        <v>368</v>
      </c>
      <c r="G69" s="43" t="s">
        <v>104</v>
      </c>
      <c r="H69" s="39" t="s">
        <v>123</v>
      </c>
      <c r="I69" s="39">
        <v>52820555</v>
      </c>
      <c r="J69" s="39" t="s">
        <v>376</v>
      </c>
      <c r="K69" s="95">
        <v>781242</v>
      </c>
      <c r="L69" s="92" t="s">
        <v>377</v>
      </c>
      <c r="M69" s="76">
        <v>43411</v>
      </c>
      <c r="N69" s="76">
        <v>43444</v>
      </c>
      <c r="O69" s="71" t="s">
        <v>87</v>
      </c>
      <c r="P69" s="35" t="s">
        <v>75</v>
      </c>
      <c r="Q69" s="35" t="s">
        <v>75</v>
      </c>
      <c r="R69" s="35" t="s">
        <v>75</v>
      </c>
      <c r="S69" s="26">
        <v>4219</v>
      </c>
      <c r="T69" s="40">
        <v>45054</v>
      </c>
      <c r="U69" s="35" t="s">
        <v>75</v>
      </c>
      <c r="V69" s="35" t="s">
        <v>75</v>
      </c>
      <c r="W69" s="35" t="s">
        <v>75</v>
      </c>
      <c r="X69" s="35" t="s">
        <v>75</v>
      </c>
      <c r="Y69" s="35" t="s">
        <v>74</v>
      </c>
      <c r="Z69" s="35" t="s">
        <v>75</v>
      </c>
      <c r="AA69" s="139">
        <v>781242</v>
      </c>
      <c r="AB69" s="78">
        <v>15.687905379626097</v>
      </c>
      <c r="AC69" s="79">
        <v>45538</v>
      </c>
      <c r="AD69" s="40">
        <v>45860</v>
      </c>
      <c r="AE69" s="71" t="s">
        <v>76</v>
      </c>
      <c r="AF69" s="74" t="s">
        <v>255</v>
      </c>
      <c r="AG69" s="1" t="s">
        <v>125</v>
      </c>
      <c r="AH69" s="87">
        <v>781242</v>
      </c>
      <c r="AI69" s="84" t="s">
        <v>378</v>
      </c>
      <c r="AJ69" s="85" t="s">
        <v>91</v>
      </c>
      <c r="AK69" s="103" t="s">
        <v>258</v>
      </c>
      <c r="AL69" s="80">
        <v>781242</v>
      </c>
      <c r="AM69" s="33" t="s">
        <v>93</v>
      </c>
      <c r="AN69" s="81">
        <v>45054</v>
      </c>
      <c r="AO69" s="81" t="s">
        <v>1650</v>
      </c>
      <c r="AP69" s="89" t="str">
        <f t="shared" si="7"/>
        <v>14344252820555</v>
      </c>
      <c r="AQ69" t="b">
        <f t="shared" si="3"/>
        <v>1</v>
      </c>
      <c r="AS69" t="s">
        <v>94</v>
      </c>
    </row>
    <row r="70" spans="1:46" ht="15" customHeight="1" x14ac:dyDescent="0.25">
      <c r="A70" t="str">
        <f t="shared" si="1"/>
        <v>319840900253408</v>
      </c>
      <c r="B70" s="26">
        <f t="shared" si="4"/>
        <v>60</v>
      </c>
      <c r="C70" s="36" t="s">
        <v>1</v>
      </c>
      <c r="D70" s="39" t="s">
        <v>379</v>
      </c>
      <c r="E70" s="39" t="s">
        <v>380</v>
      </c>
      <c r="F70" s="39" t="s">
        <v>143</v>
      </c>
      <c r="G70" s="43" t="s">
        <v>70</v>
      </c>
      <c r="H70" s="39" t="s">
        <v>71</v>
      </c>
      <c r="I70" s="39">
        <v>900253408</v>
      </c>
      <c r="J70" s="39" t="s">
        <v>382</v>
      </c>
      <c r="K70" s="95">
        <v>781242</v>
      </c>
      <c r="L70" s="92" t="s">
        <v>383</v>
      </c>
      <c r="M70" s="76">
        <v>43392</v>
      </c>
      <c r="N70" s="76">
        <v>43612</v>
      </c>
      <c r="O70" s="71" t="s">
        <v>87</v>
      </c>
      <c r="P70" s="35" t="s">
        <v>75</v>
      </c>
      <c r="Q70" s="35" t="s">
        <v>75</v>
      </c>
      <c r="R70" s="35" t="s">
        <v>75</v>
      </c>
      <c r="S70" s="26">
        <v>7595</v>
      </c>
      <c r="T70" s="40">
        <v>45142</v>
      </c>
      <c r="U70" s="35" t="s">
        <v>75</v>
      </c>
      <c r="V70" s="35" t="s">
        <v>75</v>
      </c>
      <c r="W70" s="35" t="s">
        <v>75</v>
      </c>
      <c r="X70" s="35" t="s">
        <v>75</v>
      </c>
      <c r="Y70" s="35" t="s">
        <v>74</v>
      </c>
      <c r="Z70" s="35" t="s">
        <v>75</v>
      </c>
      <c r="AA70" s="139">
        <v>781242</v>
      </c>
      <c r="AB70" s="78">
        <v>15.687905379626097</v>
      </c>
      <c r="AC70" s="79">
        <v>45707</v>
      </c>
      <c r="AD70" s="40">
        <v>45861</v>
      </c>
      <c r="AE70" s="71" t="s">
        <v>76</v>
      </c>
      <c r="AF70" s="74" t="s">
        <v>255</v>
      </c>
      <c r="AG70" s="1" t="s">
        <v>125</v>
      </c>
      <c r="AH70" s="87">
        <v>781242</v>
      </c>
      <c r="AI70" s="84" t="s">
        <v>162</v>
      </c>
      <c r="AJ70" s="85" t="s">
        <v>91</v>
      </c>
      <c r="AK70" s="103" t="s">
        <v>258</v>
      </c>
      <c r="AL70" s="80">
        <v>781242</v>
      </c>
      <c r="AM70" s="33" t="s">
        <v>93</v>
      </c>
      <c r="AN70" s="81">
        <v>45142</v>
      </c>
      <c r="AO70" s="81" t="s">
        <v>1649</v>
      </c>
      <c r="AP70" s="89" t="str">
        <f t="shared" si="7"/>
        <v>319840900253408</v>
      </c>
      <c r="AQ70" t="b">
        <f t="shared" si="3"/>
        <v>1</v>
      </c>
      <c r="AS70" t="s">
        <v>94</v>
      </c>
    </row>
    <row r="71" spans="1:46" ht="15" customHeight="1" x14ac:dyDescent="0.25">
      <c r="A71" t="str">
        <f t="shared" si="1"/>
        <v>347726792284</v>
      </c>
      <c r="B71" s="26">
        <f t="shared" si="4"/>
        <v>61</v>
      </c>
      <c r="C71" s="36" t="s">
        <v>1</v>
      </c>
      <c r="D71" s="39" t="s">
        <v>384</v>
      </c>
      <c r="E71" s="39" t="s">
        <v>384</v>
      </c>
      <c r="F71" s="39" t="s">
        <v>5</v>
      </c>
      <c r="G71" s="43" t="s">
        <v>104</v>
      </c>
      <c r="H71" s="39" t="s">
        <v>123</v>
      </c>
      <c r="I71" s="39">
        <v>26792284</v>
      </c>
      <c r="J71" s="39" t="s">
        <v>385</v>
      </c>
      <c r="K71" s="95">
        <v>751700</v>
      </c>
      <c r="L71" s="92" t="s">
        <v>386</v>
      </c>
      <c r="M71" s="76">
        <v>42024</v>
      </c>
      <c r="N71" s="76">
        <v>42141</v>
      </c>
      <c r="O71" s="71" t="s">
        <v>87</v>
      </c>
      <c r="P71" s="35" t="s">
        <v>75</v>
      </c>
      <c r="Q71" s="35" t="s">
        <v>75</v>
      </c>
      <c r="R71" s="35" t="s">
        <v>75</v>
      </c>
      <c r="S71" s="26">
        <v>27480</v>
      </c>
      <c r="T71" s="40">
        <v>44081</v>
      </c>
      <c r="U71" s="35" t="s">
        <v>75</v>
      </c>
      <c r="V71" s="35" t="s">
        <v>75</v>
      </c>
      <c r="W71" s="35" t="s">
        <v>75</v>
      </c>
      <c r="X71" s="35" t="s">
        <v>75</v>
      </c>
      <c r="Y71" s="35" t="s">
        <v>74</v>
      </c>
      <c r="Z71" s="35" t="s">
        <v>75</v>
      </c>
      <c r="AA71" s="139">
        <v>751700</v>
      </c>
      <c r="AB71" s="78">
        <v>15.094680616076628</v>
      </c>
      <c r="AC71" s="79">
        <v>44156</v>
      </c>
      <c r="AD71" s="40">
        <v>45861</v>
      </c>
      <c r="AE71" s="71" t="s">
        <v>76</v>
      </c>
      <c r="AF71" s="74" t="s">
        <v>255</v>
      </c>
      <c r="AG71" s="1" t="s">
        <v>125</v>
      </c>
      <c r="AH71" s="87">
        <v>751700</v>
      </c>
      <c r="AI71" s="84" t="s">
        <v>106</v>
      </c>
      <c r="AJ71" s="85" t="s">
        <v>91</v>
      </c>
      <c r="AK71" s="103" t="s">
        <v>258</v>
      </c>
      <c r="AL71" s="80">
        <v>751700</v>
      </c>
      <c r="AM71" s="33" t="s">
        <v>93</v>
      </c>
      <c r="AN71" s="81">
        <v>44081</v>
      </c>
      <c r="AO71" s="81" t="s">
        <v>1648</v>
      </c>
      <c r="AP71" s="89" t="str">
        <f t="shared" si="7"/>
        <v>347726792284</v>
      </c>
      <c r="AQ71" t="b">
        <f t="shared" si="3"/>
        <v>1</v>
      </c>
      <c r="AS71" t="s">
        <v>94</v>
      </c>
    </row>
    <row r="72" spans="1:46" ht="15" customHeight="1" x14ac:dyDescent="0.25">
      <c r="A72" t="str">
        <f t="shared" si="1"/>
        <v>18134179496996</v>
      </c>
      <c r="B72" s="26">
        <f t="shared" si="4"/>
        <v>62</v>
      </c>
      <c r="C72" s="36" t="s">
        <v>1</v>
      </c>
      <c r="D72" s="39" t="s">
        <v>387</v>
      </c>
      <c r="E72" s="39" t="s">
        <v>388</v>
      </c>
      <c r="F72" s="39" t="s">
        <v>389</v>
      </c>
      <c r="G72" s="43" t="s">
        <v>104</v>
      </c>
      <c r="H72" s="39" t="s">
        <v>355</v>
      </c>
      <c r="I72" s="39">
        <v>79496996</v>
      </c>
      <c r="J72" s="39" t="s">
        <v>356</v>
      </c>
      <c r="K72" s="95">
        <v>722800</v>
      </c>
      <c r="L72" s="92" t="s">
        <v>390</v>
      </c>
      <c r="M72" s="76">
        <v>39227</v>
      </c>
      <c r="N72" s="76">
        <v>39625</v>
      </c>
      <c r="O72" s="71" t="s">
        <v>87</v>
      </c>
      <c r="P72" s="35" t="s">
        <v>75</v>
      </c>
      <c r="Q72" s="35" t="s">
        <v>75</v>
      </c>
      <c r="R72" s="35" t="s">
        <v>75</v>
      </c>
      <c r="S72" s="26">
        <v>176</v>
      </c>
      <c r="T72" s="40">
        <v>40256</v>
      </c>
      <c r="U72" s="35" t="s">
        <v>75</v>
      </c>
      <c r="V72" s="26">
        <v>2789</v>
      </c>
      <c r="W72" s="35" t="s">
        <v>75</v>
      </c>
      <c r="X72" s="35" t="s">
        <v>75</v>
      </c>
      <c r="Y72" s="35" t="s">
        <v>74</v>
      </c>
      <c r="Z72" s="35" t="s">
        <v>75</v>
      </c>
      <c r="AA72" s="139">
        <v>722800</v>
      </c>
      <c r="AB72" s="78">
        <v>14.51434767766421</v>
      </c>
      <c r="AC72" s="79">
        <v>41450</v>
      </c>
      <c r="AD72" s="40">
        <v>45861</v>
      </c>
      <c r="AE72" s="71" t="s">
        <v>76</v>
      </c>
      <c r="AF72" s="74" t="s">
        <v>255</v>
      </c>
      <c r="AG72" s="1" t="s">
        <v>125</v>
      </c>
      <c r="AH72" s="87">
        <v>722800</v>
      </c>
      <c r="AI72" s="84" t="s">
        <v>90</v>
      </c>
      <c r="AJ72" s="85" t="s">
        <v>91</v>
      </c>
      <c r="AK72" s="103" t="s">
        <v>258</v>
      </c>
      <c r="AL72" s="80">
        <v>722800</v>
      </c>
      <c r="AM72" s="33" t="s">
        <v>170</v>
      </c>
      <c r="AN72" s="81">
        <v>41806</v>
      </c>
      <c r="AO72" s="81" t="s">
        <v>1649</v>
      </c>
      <c r="AP72" s="89" t="str">
        <f t="shared" si="7"/>
        <v>18134179496996</v>
      </c>
      <c r="AQ72" t="b">
        <f t="shared" si="3"/>
        <v>1</v>
      </c>
      <c r="AS72" t="s">
        <v>94</v>
      </c>
      <c r="AT72" t="s">
        <v>391</v>
      </c>
    </row>
    <row r="73" spans="1:46" ht="15" customHeight="1" x14ac:dyDescent="0.25">
      <c r="A73" t="str">
        <f t="shared" si="1"/>
        <v>142074328734</v>
      </c>
      <c r="B73" s="26">
        <f t="shared" si="4"/>
        <v>63</v>
      </c>
      <c r="C73" s="36" t="s">
        <v>1</v>
      </c>
      <c r="D73" s="39" t="s">
        <v>392</v>
      </c>
      <c r="E73" s="39" t="s">
        <v>392</v>
      </c>
      <c r="F73" s="39" t="s">
        <v>5</v>
      </c>
      <c r="G73" s="43" t="s">
        <v>104</v>
      </c>
      <c r="H73" s="39" t="s">
        <v>123</v>
      </c>
      <c r="I73" s="39">
        <v>74328734</v>
      </c>
      <c r="J73" s="39" t="s">
        <v>137</v>
      </c>
      <c r="K73" s="95">
        <v>719000</v>
      </c>
      <c r="L73" s="92" t="s">
        <v>393</v>
      </c>
      <c r="M73" s="76">
        <v>41830</v>
      </c>
      <c r="N73" s="76">
        <v>41972</v>
      </c>
      <c r="O73" s="71" t="s">
        <v>74</v>
      </c>
      <c r="P73" s="35" t="s">
        <v>75</v>
      </c>
      <c r="Q73" s="35" t="s">
        <v>75</v>
      </c>
      <c r="R73" s="35" t="s">
        <v>75</v>
      </c>
      <c r="S73" s="26">
        <v>25253</v>
      </c>
      <c r="T73" s="40">
        <v>43776</v>
      </c>
      <c r="U73" s="35" t="s">
        <v>75</v>
      </c>
      <c r="V73" s="35" t="s">
        <v>75</v>
      </c>
      <c r="W73" s="35" t="s">
        <v>75</v>
      </c>
      <c r="X73" s="35" t="s">
        <v>75</v>
      </c>
      <c r="Y73" s="35" t="s">
        <v>74</v>
      </c>
      <c r="Z73" s="35" t="s">
        <v>75</v>
      </c>
      <c r="AA73" s="139">
        <v>719000</v>
      </c>
      <c r="AB73" s="78">
        <v>14.438040924516557</v>
      </c>
      <c r="AC73" s="79">
        <v>43797</v>
      </c>
      <c r="AD73" s="40">
        <v>45861</v>
      </c>
      <c r="AE73" s="71" t="s">
        <v>76</v>
      </c>
      <c r="AF73" s="74" t="s">
        <v>255</v>
      </c>
      <c r="AG73" s="1" t="s">
        <v>125</v>
      </c>
      <c r="AH73" s="87">
        <v>719000</v>
      </c>
      <c r="AI73" s="84" t="s">
        <v>79</v>
      </c>
      <c r="AJ73" s="85" t="s">
        <v>91</v>
      </c>
      <c r="AK73" s="103" t="s">
        <v>258</v>
      </c>
      <c r="AL73" s="80">
        <v>719000</v>
      </c>
      <c r="AM73" s="33" t="s">
        <v>114</v>
      </c>
      <c r="AN73" s="81">
        <v>41830</v>
      </c>
      <c r="AO73" s="81" t="s">
        <v>1650</v>
      </c>
      <c r="AP73" s="89" t="str">
        <f t="shared" si="7"/>
        <v>142074328734</v>
      </c>
      <c r="AQ73" t="b">
        <f t="shared" ref="AQ73:AQ136" si="8">AA73=AH73</f>
        <v>1</v>
      </c>
      <c r="AS73" t="s">
        <v>94</v>
      </c>
    </row>
    <row r="74" spans="1:46" ht="15" customHeight="1" x14ac:dyDescent="0.25">
      <c r="A74" t="str">
        <f t="shared" si="1"/>
        <v>262979145966</v>
      </c>
      <c r="B74" s="26">
        <f t="shared" si="4"/>
        <v>64</v>
      </c>
      <c r="C74" s="36" t="s">
        <v>1</v>
      </c>
      <c r="D74" s="39" t="s">
        <v>394</v>
      </c>
      <c r="E74" s="39" t="s">
        <v>394</v>
      </c>
      <c r="F74" s="39" t="s">
        <v>5</v>
      </c>
      <c r="G74" s="43" t="s">
        <v>104</v>
      </c>
      <c r="H74" s="39" t="s">
        <v>123</v>
      </c>
      <c r="I74" s="39">
        <v>79145966</v>
      </c>
      <c r="J74" s="39" t="s">
        <v>395</v>
      </c>
      <c r="K74" s="95">
        <v>718666</v>
      </c>
      <c r="L74" s="92" t="s">
        <v>396</v>
      </c>
      <c r="M74" s="76">
        <v>41893</v>
      </c>
      <c r="N74" s="76">
        <v>42164</v>
      </c>
      <c r="O74" s="71" t="s">
        <v>87</v>
      </c>
      <c r="P74" s="35" t="s">
        <v>75</v>
      </c>
      <c r="Q74" s="35" t="s">
        <v>75</v>
      </c>
      <c r="R74" s="35" t="s">
        <v>75</v>
      </c>
      <c r="S74" s="26">
        <v>27929</v>
      </c>
      <c r="T74" s="40">
        <v>44081</v>
      </c>
      <c r="U74" s="35" t="s">
        <v>75</v>
      </c>
      <c r="V74" s="35" t="s">
        <v>75</v>
      </c>
      <c r="W74" s="35" t="s">
        <v>75</v>
      </c>
      <c r="X74" s="35" t="s">
        <v>75</v>
      </c>
      <c r="Y74" s="35" t="s">
        <v>74</v>
      </c>
      <c r="Z74" s="35" t="s">
        <v>75</v>
      </c>
      <c r="AA74" s="139">
        <v>718666</v>
      </c>
      <c r="AB74" s="78">
        <v>14.431333962529369</v>
      </c>
      <c r="AC74" s="79">
        <v>44179</v>
      </c>
      <c r="AD74" s="40">
        <v>45861</v>
      </c>
      <c r="AE74" s="71" t="s">
        <v>76</v>
      </c>
      <c r="AF74" s="74" t="s">
        <v>255</v>
      </c>
      <c r="AG74" s="1" t="s">
        <v>125</v>
      </c>
      <c r="AH74" s="87">
        <v>718666</v>
      </c>
      <c r="AI74" s="84" t="s">
        <v>162</v>
      </c>
      <c r="AJ74" s="85" t="s">
        <v>91</v>
      </c>
      <c r="AK74" s="103" t="s">
        <v>258</v>
      </c>
      <c r="AL74" s="80">
        <v>718666</v>
      </c>
      <c r="AM74" s="33" t="s">
        <v>93</v>
      </c>
      <c r="AN74" s="81">
        <v>44081</v>
      </c>
      <c r="AO74" s="81" t="s">
        <v>1649</v>
      </c>
      <c r="AP74" s="89" t="str">
        <f t="shared" si="7"/>
        <v>262979145966</v>
      </c>
      <c r="AQ74" t="b">
        <f t="shared" si="8"/>
        <v>1</v>
      </c>
      <c r="AS74" t="s">
        <v>94</v>
      </c>
    </row>
    <row r="75" spans="1:46" ht="15" customHeight="1" x14ac:dyDescent="0.25">
      <c r="A75" t="str">
        <f t="shared" si="1"/>
        <v>282352536847</v>
      </c>
      <c r="B75" s="26">
        <f t="shared" si="4"/>
        <v>65</v>
      </c>
      <c r="C75" s="36" t="s">
        <v>1</v>
      </c>
      <c r="D75" s="39" t="s">
        <v>397</v>
      </c>
      <c r="E75" s="39" t="s">
        <v>397</v>
      </c>
      <c r="F75" s="39" t="s">
        <v>5</v>
      </c>
      <c r="G75" s="43" t="s">
        <v>104</v>
      </c>
      <c r="H75" s="39" t="s">
        <v>123</v>
      </c>
      <c r="I75" s="39">
        <v>52536847</v>
      </c>
      <c r="J75" s="39" t="s">
        <v>398</v>
      </c>
      <c r="K75" s="95">
        <v>718600</v>
      </c>
      <c r="L75" s="92" t="s">
        <v>399</v>
      </c>
      <c r="M75" s="76">
        <v>41936</v>
      </c>
      <c r="N75" s="76">
        <v>42076</v>
      </c>
      <c r="O75" s="71" t="s">
        <v>87</v>
      </c>
      <c r="P75" s="35" t="s">
        <v>75</v>
      </c>
      <c r="Q75" s="35" t="s">
        <v>75</v>
      </c>
      <c r="R75" s="35" t="s">
        <v>75</v>
      </c>
      <c r="S75" s="26">
        <v>27344</v>
      </c>
      <c r="T75" s="40">
        <v>43907</v>
      </c>
      <c r="U75" s="35" t="s">
        <v>75</v>
      </c>
      <c r="V75" s="35" t="s">
        <v>75</v>
      </c>
      <c r="W75" s="35" t="s">
        <v>75</v>
      </c>
      <c r="X75" s="35" t="s">
        <v>75</v>
      </c>
      <c r="Y75" s="35" t="s">
        <v>74</v>
      </c>
      <c r="Z75" s="35" t="s">
        <v>75</v>
      </c>
      <c r="AA75" s="139">
        <v>718600</v>
      </c>
      <c r="AB75" s="78">
        <v>14.430008634711541</v>
      </c>
      <c r="AC75" s="79">
        <v>44091</v>
      </c>
      <c r="AD75" s="40">
        <v>45861</v>
      </c>
      <c r="AE75" s="71" t="s">
        <v>76</v>
      </c>
      <c r="AF75" s="74" t="s">
        <v>255</v>
      </c>
      <c r="AG75" s="1" t="s">
        <v>125</v>
      </c>
      <c r="AH75" s="87">
        <v>718600</v>
      </c>
      <c r="AI75" s="84" t="s">
        <v>90</v>
      </c>
      <c r="AJ75" s="85" t="s">
        <v>91</v>
      </c>
      <c r="AK75" s="103" t="s">
        <v>258</v>
      </c>
      <c r="AL75" s="80">
        <v>718600</v>
      </c>
      <c r="AM75" s="33" t="s">
        <v>93</v>
      </c>
      <c r="AN75" s="81">
        <v>43907</v>
      </c>
      <c r="AO75" s="81" t="s">
        <v>1649</v>
      </c>
      <c r="AP75" s="89" t="str">
        <f t="shared" si="7"/>
        <v>282352536847</v>
      </c>
      <c r="AQ75" t="b">
        <f t="shared" si="8"/>
        <v>1</v>
      </c>
      <c r="AS75" t="s">
        <v>94</v>
      </c>
    </row>
    <row r="76" spans="1:46" ht="15" customHeight="1" x14ac:dyDescent="0.25">
      <c r="A76" t="str">
        <f t="shared" ref="A76:A139" si="9">D76&amp;I76</f>
        <v>895079726931</v>
      </c>
      <c r="B76" s="26">
        <f t="shared" si="4"/>
        <v>66</v>
      </c>
      <c r="C76" s="36" t="s">
        <v>1</v>
      </c>
      <c r="D76" s="39" t="s">
        <v>400</v>
      </c>
      <c r="E76" s="39" t="s">
        <v>401</v>
      </c>
      <c r="F76" s="39" t="s">
        <v>110</v>
      </c>
      <c r="G76" s="43" t="s">
        <v>104</v>
      </c>
      <c r="H76" s="39" t="s">
        <v>123</v>
      </c>
      <c r="I76" s="39">
        <v>79726931</v>
      </c>
      <c r="J76" s="39" t="s">
        <v>402</v>
      </c>
      <c r="K76" s="95">
        <v>689455</v>
      </c>
      <c r="L76" s="92" t="s">
        <v>403</v>
      </c>
      <c r="M76" s="76">
        <v>42734</v>
      </c>
      <c r="N76" s="76">
        <v>42786</v>
      </c>
      <c r="O76" s="71" t="s">
        <v>74</v>
      </c>
      <c r="P76" s="35" t="s">
        <v>75</v>
      </c>
      <c r="Q76" s="35" t="s">
        <v>75</v>
      </c>
      <c r="R76" s="35" t="s">
        <v>75</v>
      </c>
      <c r="S76" s="26">
        <v>34063</v>
      </c>
      <c r="T76" s="40">
        <v>44547</v>
      </c>
      <c r="U76" s="35" t="s">
        <v>75</v>
      </c>
      <c r="V76" s="35" t="s">
        <v>75</v>
      </c>
      <c r="W76" s="35" t="s">
        <v>75</v>
      </c>
      <c r="X76" s="35" t="s">
        <v>75</v>
      </c>
      <c r="Y76" s="35" t="s">
        <v>74</v>
      </c>
      <c r="Z76" s="35" t="s">
        <v>75</v>
      </c>
      <c r="AA76" s="139">
        <v>689455</v>
      </c>
      <c r="AB76" s="78">
        <v>13.844755918793551</v>
      </c>
      <c r="AC76" s="79">
        <v>44880</v>
      </c>
      <c r="AD76" s="40">
        <v>45861</v>
      </c>
      <c r="AE76" s="71" t="s">
        <v>76</v>
      </c>
      <c r="AF76" s="74" t="s">
        <v>255</v>
      </c>
      <c r="AG76" s="1" t="s">
        <v>125</v>
      </c>
      <c r="AH76" s="87">
        <v>689455</v>
      </c>
      <c r="AI76" s="84" t="s">
        <v>106</v>
      </c>
      <c r="AJ76" s="85" t="s">
        <v>91</v>
      </c>
      <c r="AK76" s="103" t="s">
        <v>258</v>
      </c>
      <c r="AL76" s="80">
        <v>689455</v>
      </c>
      <c r="AM76" s="33" t="s">
        <v>93</v>
      </c>
      <c r="AN76" s="81">
        <v>44547</v>
      </c>
      <c r="AO76" s="81" t="s">
        <v>1648</v>
      </c>
      <c r="AP76" s="89" t="str">
        <f t="shared" si="7"/>
        <v>895079726931</v>
      </c>
      <c r="AQ76" t="b">
        <f t="shared" si="8"/>
        <v>1</v>
      </c>
      <c r="AS76" t="s">
        <v>94</v>
      </c>
    </row>
    <row r="77" spans="1:46" ht="15" customHeight="1" x14ac:dyDescent="0.25">
      <c r="A77" t="str">
        <f t="shared" si="9"/>
        <v>19723728915944</v>
      </c>
      <c r="B77" s="26">
        <f t="shared" ref="B77:B140" si="10">B76+1</f>
        <v>67</v>
      </c>
      <c r="C77" s="36" t="s">
        <v>1</v>
      </c>
      <c r="D77" s="39" t="s">
        <v>404</v>
      </c>
      <c r="E77" s="39" t="s">
        <v>405</v>
      </c>
      <c r="F77" s="39" t="s">
        <v>130</v>
      </c>
      <c r="G77" s="43" t="s">
        <v>104</v>
      </c>
      <c r="H77" s="39" t="s">
        <v>123</v>
      </c>
      <c r="I77" s="39">
        <v>28915944</v>
      </c>
      <c r="J77" s="39" t="s">
        <v>406</v>
      </c>
      <c r="K77" s="95">
        <v>687750</v>
      </c>
      <c r="L77" s="92" t="s">
        <v>407</v>
      </c>
      <c r="M77" s="76">
        <v>41618</v>
      </c>
      <c r="N77" s="76">
        <v>41739</v>
      </c>
      <c r="O77" s="71" t="s">
        <v>87</v>
      </c>
      <c r="P77" s="35" t="s">
        <v>75</v>
      </c>
      <c r="Q77" s="35" t="s">
        <v>75</v>
      </c>
      <c r="R77" s="35" t="s">
        <v>75</v>
      </c>
      <c r="S77" s="26">
        <v>22249</v>
      </c>
      <c r="T77" s="40">
        <v>43542</v>
      </c>
      <c r="U77" s="35" t="s">
        <v>75</v>
      </c>
      <c r="V77" s="35" t="s">
        <v>75</v>
      </c>
      <c r="W77" s="35" t="s">
        <v>75</v>
      </c>
      <c r="X77" s="35" t="s">
        <v>75</v>
      </c>
      <c r="Y77" s="35" t="s">
        <v>74</v>
      </c>
      <c r="Z77" s="35" t="s">
        <v>75</v>
      </c>
      <c r="AA77" s="139">
        <v>687750</v>
      </c>
      <c r="AB77" s="78">
        <v>13.810518283499668</v>
      </c>
      <c r="AC77" s="79">
        <v>43564</v>
      </c>
      <c r="AD77" s="40">
        <v>45861</v>
      </c>
      <c r="AE77" s="71" t="s">
        <v>76</v>
      </c>
      <c r="AF77" s="74" t="s">
        <v>255</v>
      </c>
      <c r="AG77" s="1" t="s">
        <v>125</v>
      </c>
      <c r="AH77" s="87">
        <v>687750</v>
      </c>
      <c r="AI77" s="84" t="s">
        <v>90</v>
      </c>
      <c r="AJ77" s="85" t="s">
        <v>91</v>
      </c>
      <c r="AK77" s="103" t="s">
        <v>258</v>
      </c>
      <c r="AL77" s="80">
        <v>687750</v>
      </c>
      <c r="AM77" s="33" t="s">
        <v>100</v>
      </c>
      <c r="AN77" s="81">
        <v>45638</v>
      </c>
      <c r="AO77" s="81" t="s">
        <v>1649</v>
      </c>
      <c r="AP77" s="89" t="str">
        <f t="shared" si="7"/>
        <v>19723728915944</v>
      </c>
      <c r="AQ77" t="b">
        <f t="shared" si="8"/>
        <v>1</v>
      </c>
      <c r="AS77" t="s">
        <v>94</v>
      </c>
    </row>
    <row r="78" spans="1:46" ht="15" customHeight="1" x14ac:dyDescent="0.25">
      <c r="A78" t="str">
        <f t="shared" si="9"/>
        <v>16480734665</v>
      </c>
      <c r="B78" s="26">
        <f t="shared" si="10"/>
        <v>68</v>
      </c>
      <c r="C78" s="36" t="s">
        <v>1</v>
      </c>
      <c r="D78" s="39" t="s">
        <v>408</v>
      </c>
      <c r="E78" s="39" t="s">
        <v>408</v>
      </c>
      <c r="F78" s="39" t="s">
        <v>5</v>
      </c>
      <c r="G78" s="43" t="s">
        <v>104</v>
      </c>
      <c r="H78" s="39" t="s">
        <v>123</v>
      </c>
      <c r="I78" s="39">
        <v>80734665</v>
      </c>
      <c r="J78" s="39" t="s">
        <v>409</v>
      </c>
      <c r="K78" s="95">
        <v>821350</v>
      </c>
      <c r="L78" s="92" t="s">
        <v>410</v>
      </c>
      <c r="M78" s="76">
        <v>41789</v>
      </c>
      <c r="N78" s="76">
        <v>41880</v>
      </c>
      <c r="O78" s="71" t="s">
        <v>87</v>
      </c>
      <c r="P78" s="40">
        <v>41891</v>
      </c>
      <c r="Q78" s="35" t="s">
        <v>75</v>
      </c>
      <c r="R78" s="35" t="s">
        <v>75</v>
      </c>
      <c r="S78" s="26">
        <v>15829</v>
      </c>
      <c r="T78" s="40">
        <v>43152</v>
      </c>
      <c r="U78" s="35" t="s">
        <v>75</v>
      </c>
      <c r="V78" s="35" t="s">
        <v>75</v>
      </c>
      <c r="W78" s="35" t="s">
        <v>75</v>
      </c>
      <c r="X78" s="35" t="s">
        <v>75</v>
      </c>
      <c r="Y78" s="35" t="s">
        <v>74</v>
      </c>
      <c r="Z78" s="35" t="s">
        <v>75</v>
      </c>
      <c r="AA78" s="139">
        <v>651350</v>
      </c>
      <c r="AB78" s="78">
        <v>13.079579911243197</v>
      </c>
      <c r="AC78" s="79">
        <v>43716</v>
      </c>
      <c r="AD78" s="40">
        <v>45861</v>
      </c>
      <c r="AE78" s="71" t="s">
        <v>76</v>
      </c>
      <c r="AF78" s="74" t="s">
        <v>255</v>
      </c>
      <c r="AG78" s="1" t="s">
        <v>125</v>
      </c>
      <c r="AH78" s="87">
        <v>651350</v>
      </c>
      <c r="AI78" s="84" t="s">
        <v>411</v>
      </c>
      <c r="AJ78" s="85" t="s">
        <v>412</v>
      </c>
      <c r="AK78" s="103" t="s">
        <v>258</v>
      </c>
      <c r="AL78" s="80">
        <v>651350</v>
      </c>
      <c r="AM78" s="33" t="s">
        <v>100</v>
      </c>
      <c r="AN78" s="81">
        <v>45056</v>
      </c>
      <c r="AO78" s="81" t="s">
        <v>1649</v>
      </c>
      <c r="AP78" s="89" t="str">
        <f t="shared" si="7"/>
        <v>16480734665</v>
      </c>
      <c r="AQ78" t="b">
        <f t="shared" si="8"/>
        <v>1</v>
      </c>
      <c r="AR78" t="s">
        <v>207</v>
      </c>
      <c r="AS78" t="s">
        <v>94</v>
      </c>
      <c r="AT78" t="s">
        <v>264</v>
      </c>
    </row>
    <row r="79" spans="1:46" ht="15" customHeight="1" x14ac:dyDescent="0.25">
      <c r="A79" t="str">
        <f t="shared" si="9"/>
        <v>1086752774710</v>
      </c>
      <c r="B79" s="26">
        <f t="shared" si="10"/>
        <v>69</v>
      </c>
      <c r="C79" s="36" t="s">
        <v>1</v>
      </c>
      <c r="D79" s="39" t="s">
        <v>413</v>
      </c>
      <c r="E79" s="39" t="s">
        <v>414</v>
      </c>
      <c r="F79" s="39" t="s">
        <v>110</v>
      </c>
      <c r="G79" s="43" t="s">
        <v>104</v>
      </c>
      <c r="H79" s="39" t="s">
        <v>123</v>
      </c>
      <c r="I79" s="39">
        <v>52774710</v>
      </c>
      <c r="J79" s="39" t="s">
        <v>415</v>
      </c>
      <c r="K79" s="95">
        <v>644350</v>
      </c>
      <c r="L79" s="92" t="s">
        <v>416</v>
      </c>
      <c r="M79" s="76">
        <v>42244</v>
      </c>
      <c r="N79" s="76">
        <v>42306</v>
      </c>
      <c r="O79" s="71" t="s">
        <v>87</v>
      </c>
      <c r="P79" s="35" t="s">
        <v>75</v>
      </c>
      <c r="Q79" s="35" t="s">
        <v>75</v>
      </c>
      <c r="R79" s="35" t="s">
        <v>75</v>
      </c>
      <c r="S79" s="26">
        <v>28956</v>
      </c>
      <c r="T79" s="40">
        <v>44104</v>
      </c>
      <c r="U79" s="35" t="s">
        <v>75</v>
      </c>
      <c r="V79" s="35" t="s">
        <v>75</v>
      </c>
      <c r="W79" s="35" t="s">
        <v>75</v>
      </c>
      <c r="X79" s="35" t="s">
        <v>75</v>
      </c>
      <c r="Y79" s="35" t="s">
        <v>74</v>
      </c>
      <c r="Z79" s="35" t="s">
        <v>75</v>
      </c>
      <c r="AA79" s="139">
        <v>644350</v>
      </c>
      <c r="AB79" s="78">
        <v>12.939014839655414</v>
      </c>
      <c r="AC79" s="79">
        <v>44401</v>
      </c>
      <c r="AD79" s="40">
        <v>45861</v>
      </c>
      <c r="AE79" s="71" t="s">
        <v>76</v>
      </c>
      <c r="AF79" s="74" t="s">
        <v>255</v>
      </c>
      <c r="AG79" s="1" t="s">
        <v>125</v>
      </c>
      <c r="AH79" s="87">
        <v>644350</v>
      </c>
      <c r="AI79" s="84" t="s">
        <v>90</v>
      </c>
      <c r="AJ79" s="85" t="s">
        <v>91</v>
      </c>
      <c r="AK79" s="103" t="s">
        <v>258</v>
      </c>
      <c r="AL79" s="80">
        <v>644350</v>
      </c>
      <c r="AM79" s="33" t="s">
        <v>93</v>
      </c>
      <c r="AN79" s="81">
        <v>44104</v>
      </c>
      <c r="AO79" s="81" t="s">
        <v>1649</v>
      </c>
      <c r="AP79" s="89" t="str">
        <f t="shared" si="7"/>
        <v>1086752774710</v>
      </c>
      <c r="AQ79" t="b">
        <f t="shared" si="8"/>
        <v>1</v>
      </c>
      <c r="AS79" t="s">
        <v>94</v>
      </c>
    </row>
    <row r="80" spans="1:46" ht="15" customHeight="1" x14ac:dyDescent="0.25">
      <c r="A80" t="str">
        <f t="shared" si="9"/>
        <v>201822900370486</v>
      </c>
      <c r="B80" s="26">
        <f t="shared" si="10"/>
        <v>70</v>
      </c>
      <c r="C80" s="36" t="s">
        <v>1</v>
      </c>
      <c r="D80" s="39" t="s">
        <v>417</v>
      </c>
      <c r="E80" s="39" t="s">
        <v>418</v>
      </c>
      <c r="F80" s="39" t="s">
        <v>110</v>
      </c>
      <c r="G80" s="43" t="s">
        <v>70</v>
      </c>
      <c r="H80" s="39" t="s">
        <v>71</v>
      </c>
      <c r="I80" s="39">
        <v>900370486</v>
      </c>
      <c r="J80" s="39" t="s">
        <v>419</v>
      </c>
      <c r="K80" s="95">
        <v>644350</v>
      </c>
      <c r="L80" s="92" t="s">
        <v>420</v>
      </c>
      <c r="M80" s="76">
        <v>42359</v>
      </c>
      <c r="N80" s="76">
        <v>42424</v>
      </c>
      <c r="O80" s="71" t="s">
        <v>87</v>
      </c>
      <c r="P80" s="35" t="s">
        <v>75</v>
      </c>
      <c r="Q80" s="35" t="s">
        <v>75</v>
      </c>
      <c r="R80" s="35" t="s">
        <v>75</v>
      </c>
      <c r="S80" s="26">
        <v>29385</v>
      </c>
      <c r="T80" s="40">
        <v>44081</v>
      </c>
      <c r="U80" s="35" t="s">
        <v>75</v>
      </c>
      <c r="V80" s="35" t="s">
        <v>75</v>
      </c>
      <c r="W80" s="35" t="s">
        <v>75</v>
      </c>
      <c r="X80" s="35" t="s">
        <v>75</v>
      </c>
      <c r="Y80" s="35" t="s">
        <v>74</v>
      </c>
      <c r="Z80" s="35" t="s">
        <v>75</v>
      </c>
      <c r="AA80" s="139">
        <v>644350</v>
      </c>
      <c r="AB80" s="78">
        <v>12.939014839655414</v>
      </c>
      <c r="AC80" s="79">
        <v>44519</v>
      </c>
      <c r="AD80" s="40">
        <v>45861</v>
      </c>
      <c r="AE80" s="71" t="s">
        <v>76</v>
      </c>
      <c r="AF80" s="74" t="s">
        <v>255</v>
      </c>
      <c r="AG80" s="1" t="s">
        <v>125</v>
      </c>
      <c r="AH80" s="87">
        <v>644350</v>
      </c>
      <c r="AI80" s="84" t="s">
        <v>90</v>
      </c>
      <c r="AJ80" s="85" t="s">
        <v>91</v>
      </c>
      <c r="AK80" s="103" t="s">
        <v>258</v>
      </c>
      <c r="AL80" s="80">
        <v>644350</v>
      </c>
      <c r="AM80" s="33" t="s">
        <v>93</v>
      </c>
      <c r="AN80" s="81">
        <v>44081</v>
      </c>
      <c r="AO80" s="81" t="s">
        <v>1649</v>
      </c>
      <c r="AP80" s="89" t="str">
        <f t="shared" si="7"/>
        <v>201822900370486</v>
      </c>
      <c r="AQ80" t="b">
        <f t="shared" si="8"/>
        <v>1</v>
      </c>
      <c r="AS80" t="s">
        <v>94</v>
      </c>
    </row>
    <row r="81" spans="1:46" ht="15" customHeight="1" x14ac:dyDescent="0.25">
      <c r="A81" t="str">
        <f t="shared" si="9"/>
        <v>21750111185658</v>
      </c>
      <c r="B81" s="26">
        <f t="shared" si="10"/>
        <v>71</v>
      </c>
      <c r="C81" s="36" t="s">
        <v>1</v>
      </c>
      <c r="D81" s="39" t="s">
        <v>421</v>
      </c>
      <c r="E81" s="39" t="s">
        <v>422</v>
      </c>
      <c r="F81" s="39" t="s">
        <v>130</v>
      </c>
      <c r="G81" s="43" t="s">
        <v>104</v>
      </c>
      <c r="H81" s="39" t="s">
        <v>123</v>
      </c>
      <c r="I81" s="39">
        <v>11185658</v>
      </c>
      <c r="J81" s="39" t="s">
        <v>423</v>
      </c>
      <c r="K81" s="95">
        <v>644350</v>
      </c>
      <c r="L81" s="92" t="s">
        <v>424</v>
      </c>
      <c r="M81" s="76">
        <v>42013</v>
      </c>
      <c r="N81" s="76">
        <v>42166</v>
      </c>
      <c r="O81" s="71" t="s">
        <v>87</v>
      </c>
      <c r="P81" s="35" t="s">
        <v>75</v>
      </c>
      <c r="Q81" s="35" t="s">
        <v>75</v>
      </c>
      <c r="R81" s="35" t="s">
        <v>75</v>
      </c>
      <c r="S81" s="26">
        <v>28675</v>
      </c>
      <c r="T81" s="40">
        <v>44081</v>
      </c>
      <c r="U81" s="35" t="s">
        <v>75</v>
      </c>
      <c r="V81" s="35" t="s">
        <v>75</v>
      </c>
      <c r="W81" s="35" t="s">
        <v>75</v>
      </c>
      <c r="X81" s="35" t="s">
        <v>75</v>
      </c>
      <c r="Y81" s="35" t="s">
        <v>74</v>
      </c>
      <c r="Z81" s="35" t="s">
        <v>75</v>
      </c>
      <c r="AA81" s="139">
        <v>644350</v>
      </c>
      <c r="AB81" s="78">
        <v>12.939014839655414</v>
      </c>
      <c r="AC81" s="79">
        <v>44181</v>
      </c>
      <c r="AD81" s="40">
        <v>45861</v>
      </c>
      <c r="AE81" s="71" t="s">
        <v>76</v>
      </c>
      <c r="AF81" s="74" t="s">
        <v>255</v>
      </c>
      <c r="AG81" s="1" t="s">
        <v>125</v>
      </c>
      <c r="AH81" s="87">
        <v>644350</v>
      </c>
      <c r="AI81" s="84" t="s">
        <v>98</v>
      </c>
      <c r="AJ81" s="85" t="s">
        <v>91</v>
      </c>
      <c r="AK81" s="103" t="s">
        <v>258</v>
      </c>
      <c r="AL81" s="80">
        <v>644350</v>
      </c>
      <c r="AM81" s="33" t="s">
        <v>93</v>
      </c>
      <c r="AN81" s="81">
        <v>44081</v>
      </c>
      <c r="AO81" s="81" t="s">
        <v>1648</v>
      </c>
      <c r="AP81" s="89" t="str">
        <f t="shared" si="7"/>
        <v>21750111185658</v>
      </c>
      <c r="AQ81" t="b">
        <f t="shared" si="8"/>
        <v>1</v>
      </c>
      <c r="AS81" t="s">
        <v>94</v>
      </c>
    </row>
    <row r="82" spans="1:46" ht="15" customHeight="1" x14ac:dyDescent="0.25">
      <c r="A82" t="str">
        <f t="shared" si="9"/>
        <v>19730952358580</v>
      </c>
      <c r="B82" s="26">
        <f t="shared" si="10"/>
        <v>72</v>
      </c>
      <c r="C82" s="36" t="s">
        <v>1</v>
      </c>
      <c r="D82" s="39" t="s">
        <v>425</v>
      </c>
      <c r="E82" s="39" t="s">
        <v>426</v>
      </c>
      <c r="F82" s="39" t="s">
        <v>130</v>
      </c>
      <c r="G82" s="43" t="s">
        <v>104</v>
      </c>
      <c r="H82" s="39" t="s">
        <v>123</v>
      </c>
      <c r="I82" s="39">
        <v>52358580</v>
      </c>
      <c r="J82" s="39" t="s">
        <v>428</v>
      </c>
      <c r="K82" s="95">
        <v>786000</v>
      </c>
      <c r="L82" s="92" t="s">
        <v>429</v>
      </c>
      <c r="M82" s="76">
        <v>41618</v>
      </c>
      <c r="N82" s="76">
        <v>41752</v>
      </c>
      <c r="O82" s="71" t="s">
        <v>87</v>
      </c>
      <c r="P82" s="40">
        <v>43585</v>
      </c>
      <c r="Q82" s="26">
        <v>32193</v>
      </c>
      <c r="R82" s="35" t="s">
        <v>75</v>
      </c>
      <c r="S82" s="26">
        <v>22449</v>
      </c>
      <c r="T82" s="40">
        <v>43551</v>
      </c>
      <c r="U82" s="40">
        <v>43566</v>
      </c>
      <c r="V82" s="26">
        <v>32194</v>
      </c>
      <c r="W82" s="35" t="s">
        <v>75</v>
      </c>
      <c r="X82" s="35" t="s">
        <v>75</v>
      </c>
      <c r="Y82" s="35" t="s">
        <v>74</v>
      </c>
      <c r="Z82" s="35" t="s">
        <v>75</v>
      </c>
      <c r="AA82" s="139">
        <v>628800</v>
      </c>
      <c r="AB82" s="78">
        <v>12.626759573485412</v>
      </c>
      <c r="AC82" s="79">
        <v>45680</v>
      </c>
      <c r="AD82" s="40">
        <v>45861</v>
      </c>
      <c r="AE82" s="71" t="s">
        <v>76</v>
      </c>
      <c r="AF82" s="74" t="s">
        <v>255</v>
      </c>
      <c r="AG82" s="1" t="s">
        <v>125</v>
      </c>
      <c r="AH82" s="87">
        <v>628800</v>
      </c>
      <c r="AI82" s="84" t="s">
        <v>411</v>
      </c>
      <c r="AJ82" s="85" t="s">
        <v>430</v>
      </c>
      <c r="AK82" s="103">
        <v>0</v>
      </c>
      <c r="AL82" s="80">
        <v>628800</v>
      </c>
      <c r="AM82" s="33" t="s">
        <v>170</v>
      </c>
      <c r="AN82" s="81">
        <v>44420</v>
      </c>
      <c r="AO82" s="81" t="s">
        <v>1649</v>
      </c>
      <c r="AP82" s="89" t="str">
        <f t="shared" si="7"/>
        <v>19730952358580</v>
      </c>
      <c r="AQ82" t="b">
        <f t="shared" si="8"/>
        <v>1</v>
      </c>
      <c r="AR82" t="s">
        <v>207</v>
      </c>
      <c r="AS82" t="s">
        <v>156</v>
      </c>
      <c r="AT82" t="s">
        <v>391</v>
      </c>
    </row>
    <row r="83" spans="1:46" ht="15" customHeight="1" x14ac:dyDescent="0.25">
      <c r="A83" t="str">
        <f t="shared" si="9"/>
        <v>197829899999061</v>
      </c>
      <c r="B83" s="26">
        <f t="shared" si="10"/>
        <v>73</v>
      </c>
      <c r="C83" s="36" t="s">
        <v>1</v>
      </c>
      <c r="D83" s="39" t="s">
        <v>431</v>
      </c>
      <c r="E83" s="39" t="s">
        <v>432</v>
      </c>
      <c r="F83" s="39" t="s">
        <v>130</v>
      </c>
      <c r="G83" s="43" t="s">
        <v>104</v>
      </c>
      <c r="H83" s="39" t="s">
        <v>71</v>
      </c>
      <c r="I83" s="39">
        <v>899999061</v>
      </c>
      <c r="J83" s="39" t="s">
        <v>433</v>
      </c>
      <c r="K83" s="95">
        <v>616027</v>
      </c>
      <c r="L83" s="92" t="s">
        <v>434</v>
      </c>
      <c r="M83" s="76">
        <v>41739</v>
      </c>
      <c r="N83" s="76">
        <v>41928</v>
      </c>
      <c r="O83" s="71" t="s">
        <v>87</v>
      </c>
      <c r="P83" s="35" t="s">
        <v>75</v>
      </c>
      <c r="Q83" s="35" t="s">
        <v>75</v>
      </c>
      <c r="R83" s="35" t="s">
        <v>75</v>
      </c>
      <c r="S83" s="26">
        <v>24413</v>
      </c>
      <c r="T83" s="40">
        <v>43721</v>
      </c>
      <c r="U83" s="35" t="s">
        <v>75</v>
      </c>
      <c r="V83" s="35" t="s">
        <v>75</v>
      </c>
      <c r="W83" s="35" t="s">
        <v>75</v>
      </c>
      <c r="X83" s="35" t="s">
        <v>75</v>
      </c>
      <c r="Y83" s="35" t="s">
        <v>74</v>
      </c>
      <c r="Z83" s="35" t="s">
        <v>75</v>
      </c>
      <c r="AA83" s="139">
        <v>616027</v>
      </c>
      <c r="AB83" s="78">
        <v>12.370268479286732</v>
      </c>
      <c r="AC83" s="79">
        <v>43753</v>
      </c>
      <c r="AD83" s="40">
        <v>45861</v>
      </c>
      <c r="AE83" s="71" t="s">
        <v>76</v>
      </c>
      <c r="AF83" s="74" t="s">
        <v>255</v>
      </c>
      <c r="AG83" s="1" t="s">
        <v>125</v>
      </c>
      <c r="AH83" s="87">
        <v>616027</v>
      </c>
      <c r="AI83" s="84" t="s">
        <v>435</v>
      </c>
      <c r="AJ83" s="85" t="s">
        <v>91</v>
      </c>
      <c r="AK83" s="103" t="s">
        <v>258</v>
      </c>
      <c r="AL83" s="80">
        <v>616027</v>
      </c>
      <c r="AM83" s="33" t="s">
        <v>93</v>
      </c>
      <c r="AN83" s="81">
        <v>43721</v>
      </c>
      <c r="AO83" s="81" t="s">
        <v>1650</v>
      </c>
      <c r="AP83" s="89" t="str">
        <f t="shared" si="7"/>
        <v>197829899999061</v>
      </c>
      <c r="AQ83" t="b">
        <f t="shared" si="8"/>
        <v>1</v>
      </c>
      <c r="AS83" t="s">
        <v>94</v>
      </c>
    </row>
    <row r="84" spans="1:46" ht="15" customHeight="1" x14ac:dyDescent="0.25">
      <c r="A84" t="str">
        <f t="shared" si="9"/>
        <v>11900400062</v>
      </c>
      <c r="B84" s="26">
        <f t="shared" si="10"/>
        <v>74</v>
      </c>
      <c r="C84" s="36" t="s">
        <v>1</v>
      </c>
      <c r="D84" s="39" t="s">
        <v>436</v>
      </c>
      <c r="E84" s="39" t="s">
        <v>436</v>
      </c>
      <c r="F84" s="39" t="s">
        <v>5</v>
      </c>
      <c r="G84" s="43" t="s">
        <v>104</v>
      </c>
      <c r="H84" s="39" t="s">
        <v>71</v>
      </c>
      <c r="I84" s="39">
        <v>900400062</v>
      </c>
      <c r="J84" s="39" t="s">
        <v>438</v>
      </c>
      <c r="K84" s="95">
        <v>616000</v>
      </c>
      <c r="L84" s="92" t="s">
        <v>439</v>
      </c>
      <c r="M84" s="76">
        <v>41800</v>
      </c>
      <c r="N84" s="76">
        <v>41940</v>
      </c>
      <c r="O84" s="71" t="s">
        <v>87</v>
      </c>
      <c r="P84" s="35" t="s">
        <v>75</v>
      </c>
      <c r="Q84" s="35" t="s">
        <v>75</v>
      </c>
      <c r="R84" s="35" t="s">
        <v>75</v>
      </c>
      <c r="S84" s="26">
        <v>24185</v>
      </c>
      <c r="T84" s="40">
        <v>43698</v>
      </c>
      <c r="U84" s="40">
        <v>43738</v>
      </c>
      <c r="V84" s="35" t="s">
        <v>75</v>
      </c>
      <c r="W84" s="35" t="s">
        <v>75</v>
      </c>
      <c r="X84" s="35" t="s">
        <v>75</v>
      </c>
      <c r="Y84" s="35" t="s">
        <v>74</v>
      </c>
      <c r="Z84" s="35" t="s">
        <v>75</v>
      </c>
      <c r="AA84" s="139">
        <v>616000</v>
      </c>
      <c r="AB84" s="78">
        <v>12.369726299724894</v>
      </c>
      <c r="AC84" s="79">
        <v>45833</v>
      </c>
      <c r="AD84" s="40">
        <v>45861</v>
      </c>
      <c r="AE84" s="71" t="s">
        <v>76</v>
      </c>
      <c r="AF84" s="74" t="s">
        <v>255</v>
      </c>
      <c r="AG84" s="1" t="s">
        <v>125</v>
      </c>
      <c r="AH84" s="87">
        <v>616000</v>
      </c>
      <c r="AI84" s="84" t="s">
        <v>213</v>
      </c>
      <c r="AJ84" s="85" t="s">
        <v>91</v>
      </c>
      <c r="AK84" s="103">
        <v>0</v>
      </c>
      <c r="AL84" s="80">
        <v>616000</v>
      </c>
      <c r="AM84" s="33" t="s">
        <v>93</v>
      </c>
      <c r="AN84" s="81">
        <v>43698</v>
      </c>
      <c r="AO84" s="81" t="s">
        <v>1650</v>
      </c>
      <c r="AP84" s="89" t="str">
        <f t="shared" si="7"/>
        <v>11900400062</v>
      </c>
      <c r="AQ84" t="b">
        <f t="shared" si="8"/>
        <v>1</v>
      </c>
      <c r="AS84" t="s">
        <v>156</v>
      </c>
    </row>
    <row r="85" spans="1:46" ht="15" customHeight="1" x14ac:dyDescent="0.25">
      <c r="A85" t="str">
        <f t="shared" si="9"/>
        <v>27652011057</v>
      </c>
      <c r="B85" s="26">
        <f t="shared" si="10"/>
        <v>75</v>
      </c>
      <c r="C85" s="36" t="s">
        <v>1</v>
      </c>
      <c r="D85" s="39" t="s">
        <v>440</v>
      </c>
      <c r="E85" s="39" t="s">
        <v>440</v>
      </c>
      <c r="F85" s="39" t="s">
        <v>5</v>
      </c>
      <c r="G85" s="43" t="s">
        <v>104</v>
      </c>
      <c r="H85" s="39" t="s">
        <v>123</v>
      </c>
      <c r="I85" s="39">
        <v>52011057</v>
      </c>
      <c r="J85" s="39" t="s">
        <v>441</v>
      </c>
      <c r="K85" s="95">
        <v>616000</v>
      </c>
      <c r="L85" s="92" t="s">
        <v>442</v>
      </c>
      <c r="M85" s="76">
        <v>41803</v>
      </c>
      <c r="N85" s="76">
        <v>42080</v>
      </c>
      <c r="O85" s="71" t="s">
        <v>87</v>
      </c>
      <c r="P85" s="35" t="s">
        <v>75</v>
      </c>
      <c r="Q85" s="35" t="s">
        <v>75</v>
      </c>
      <c r="R85" s="35" t="s">
        <v>75</v>
      </c>
      <c r="S85" s="26">
        <v>27254</v>
      </c>
      <c r="T85" s="40">
        <v>43907</v>
      </c>
      <c r="U85" s="35" t="s">
        <v>75</v>
      </c>
      <c r="V85" s="35" t="s">
        <v>75</v>
      </c>
      <c r="W85" s="35" t="s">
        <v>75</v>
      </c>
      <c r="X85" s="35" t="s">
        <v>75</v>
      </c>
      <c r="Y85" s="35" t="s">
        <v>74</v>
      </c>
      <c r="Z85" s="35" t="s">
        <v>75</v>
      </c>
      <c r="AA85" s="139">
        <v>616000</v>
      </c>
      <c r="AB85" s="78">
        <v>12.369726299724894</v>
      </c>
      <c r="AC85" s="79">
        <v>44095</v>
      </c>
      <c r="AD85" s="40">
        <v>45862</v>
      </c>
      <c r="AE85" s="71" t="s">
        <v>76</v>
      </c>
      <c r="AF85" s="74" t="s">
        <v>255</v>
      </c>
      <c r="AG85" s="1" t="s">
        <v>125</v>
      </c>
      <c r="AH85" s="87">
        <v>616000</v>
      </c>
      <c r="AI85" s="84" t="s">
        <v>98</v>
      </c>
      <c r="AJ85" s="85" t="s">
        <v>91</v>
      </c>
      <c r="AK85" s="103" t="s">
        <v>258</v>
      </c>
      <c r="AL85" s="80">
        <v>616000</v>
      </c>
      <c r="AM85" s="33" t="s">
        <v>93</v>
      </c>
      <c r="AN85" s="81">
        <v>43907</v>
      </c>
      <c r="AO85" s="81" t="s">
        <v>1648</v>
      </c>
      <c r="AP85" s="89" t="str">
        <f t="shared" si="7"/>
        <v>27652011057</v>
      </c>
      <c r="AQ85" t="b">
        <f t="shared" si="8"/>
        <v>1</v>
      </c>
      <c r="AS85" t="s">
        <v>94</v>
      </c>
    </row>
    <row r="86" spans="1:46" ht="15" customHeight="1" x14ac:dyDescent="0.25">
      <c r="A86" t="str">
        <f t="shared" si="9"/>
        <v>86852973554</v>
      </c>
      <c r="B86" s="26">
        <f t="shared" si="10"/>
        <v>76</v>
      </c>
      <c r="C86" s="36" t="s">
        <v>1</v>
      </c>
      <c r="D86" s="39" t="s">
        <v>443</v>
      </c>
      <c r="E86" s="39" t="s">
        <v>443</v>
      </c>
      <c r="F86" s="39" t="s">
        <v>5</v>
      </c>
      <c r="G86" s="43" t="s">
        <v>104</v>
      </c>
      <c r="H86" s="39" t="s">
        <v>123</v>
      </c>
      <c r="I86" s="39">
        <v>52973554</v>
      </c>
      <c r="J86" s="39" t="s">
        <v>444</v>
      </c>
      <c r="K86" s="95">
        <v>616000</v>
      </c>
      <c r="L86" s="92" t="s">
        <v>445</v>
      </c>
      <c r="M86" s="76">
        <v>41859</v>
      </c>
      <c r="N86" s="76">
        <v>41829</v>
      </c>
      <c r="O86" s="71" t="s">
        <v>74</v>
      </c>
      <c r="P86" s="35" t="s">
        <v>75</v>
      </c>
      <c r="Q86" s="35" t="s">
        <v>75</v>
      </c>
      <c r="R86" s="35" t="s">
        <v>75</v>
      </c>
      <c r="S86" s="26">
        <v>22909</v>
      </c>
      <c r="T86" s="40">
        <v>43602</v>
      </c>
      <c r="U86" s="35" t="s">
        <v>75</v>
      </c>
      <c r="V86" s="35" t="s">
        <v>75</v>
      </c>
      <c r="W86" s="35" t="s">
        <v>75</v>
      </c>
      <c r="X86" s="35" t="s">
        <v>75</v>
      </c>
      <c r="Y86" s="35" t="s">
        <v>74</v>
      </c>
      <c r="Z86" s="35" t="s">
        <v>75</v>
      </c>
      <c r="AA86" s="139">
        <v>616000</v>
      </c>
      <c r="AB86" s="78">
        <v>12.369726299724894</v>
      </c>
      <c r="AC86" s="79">
        <v>43654</v>
      </c>
      <c r="AD86" s="40">
        <v>45862</v>
      </c>
      <c r="AE86" s="71" t="s">
        <v>76</v>
      </c>
      <c r="AF86" s="74" t="s">
        <v>255</v>
      </c>
      <c r="AG86" s="1" t="s">
        <v>125</v>
      </c>
      <c r="AH86" s="87">
        <v>616000</v>
      </c>
      <c r="AI86" s="84" t="s">
        <v>162</v>
      </c>
      <c r="AJ86" s="85" t="s">
        <v>91</v>
      </c>
      <c r="AK86" s="103" t="s">
        <v>258</v>
      </c>
      <c r="AL86" s="80">
        <v>616000</v>
      </c>
      <c r="AM86" s="33" t="s">
        <v>93</v>
      </c>
      <c r="AN86" s="81">
        <v>43602</v>
      </c>
      <c r="AO86" s="81" t="s">
        <v>1649</v>
      </c>
      <c r="AP86" s="89" t="str">
        <f t="shared" si="7"/>
        <v>86852973554</v>
      </c>
      <c r="AQ86" t="b">
        <f t="shared" si="8"/>
        <v>1</v>
      </c>
      <c r="AS86" t="s">
        <v>94</v>
      </c>
    </row>
    <row r="87" spans="1:46" ht="15" customHeight="1" x14ac:dyDescent="0.25">
      <c r="A87" t="str">
        <f t="shared" si="9"/>
        <v>90211343220</v>
      </c>
      <c r="B87" s="26">
        <f t="shared" si="10"/>
        <v>77</v>
      </c>
      <c r="C87" s="36" t="s">
        <v>1</v>
      </c>
      <c r="D87" s="39" t="s">
        <v>446</v>
      </c>
      <c r="E87" s="39" t="s">
        <v>446</v>
      </c>
      <c r="F87" s="39" t="s">
        <v>5</v>
      </c>
      <c r="G87" s="43" t="s">
        <v>104</v>
      </c>
      <c r="H87" s="39" t="s">
        <v>123</v>
      </c>
      <c r="I87" s="39">
        <v>11343220</v>
      </c>
      <c r="J87" s="39" t="s">
        <v>447</v>
      </c>
      <c r="K87" s="95">
        <v>616000</v>
      </c>
      <c r="L87" s="92" t="s">
        <v>448</v>
      </c>
      <c r="M87" s="76">
        <v>41831</v>
      </c>
      <c r="N87" s="76">
        <v>42088</v>
      </c>
      <c r="O87" s="71" t="s">
        <v>87</v>
      </c>
      <c r="P87" s="35" t="s">
        <v>75</v>
      </c>
      <c r="Q87" s="35" t="s">
        <v>75</v>
      </c>
      <c r="R87" s="35" t="s">
        <v>75</v>
      </c>
      <c r="S87" s="26">
        <v>27263</v>
      </c>
      <c r="T87" s="40">
        <v>43907</v>
      </c>
      <c r="U87" s="35" t="s">
        <v>75</v>
      </c>
      <c r="V87" s="35" t="s">
        <v>75</v>
      </c>
      <c r="W87" s="35" t="s">
        <v>75</v>
      </c>
      <c r="X87" s="35" t="s">
        <v>75</v>
      </c>
      <c r="Y87" s="35" t="s">
        <v>74</v>
      </c>
      <c r="Z87" s="35" t="s">
        <v>75</v>
      </c>
      <c r="AA87" s="139">
        <v>616000</v>
      </c>
      <c r="AB87" s="78">
        <v>12.369726299724894</v>
      </c>
      <c r="AC87" s="79">
        <v>44103</v>
      </c>
      <c r="AD87" s="40">
        <v>45862</v>
      </c>
      <c r="AE87" s="71" t="s">
        <v>76</v>
      </c>
      <c r="AF87" s="74" t="s">
        <v>255</v>
      </c>
      <c r="AG87" s="1" t="s">
        <v>125</v>
      </c>
      <c r="AH87" s="87">
        <v>616000</v>
      </c>
      <c r="AI87" s="84" t="s">
        <v>90</v>
      </c>
      <c r="AJ87" s="85" t="s">
        <v>91</v>
      </c>
      <c r="AK87" s="103" t="s">
        <v>258</v>
      </c>
      <c r="AL87" s="80">
        <v>616000</v>
      </c>
      <c r="AM87" s="33" t="s">
        <v>93</v>
      </c>
      <c r="AN87" s="81">
        <v>43907</v>
      </c>
      <c r="AO87" s="81" t="s">
        <v>1649</v>
      </c>
      <c r="AP87" s="89" t="str">
        <f t="shared" si="7"/>
        <v>90211343220</v>
      </c>
      <c r="AQ87" t="b">
        <f t="shared" si="8"/>
        <v>1</v>
      </c>
      <c r="AS87" t="s">
        <v>94</v>
      </c>
    </row>
    <row r="88" spans="1:46" ht="15" customHeight="1" x14ac:dyDescent="0.25">
      <c r="A88" t="str">
        <f t="shared" si="9"/>
        <v>145352767284</v>
      </c>
      <c r="B88" s="26">
        <f t="shared" si="10"/>
        <v>78</v>
      </c>
      <c r="C88" s="36" t="s">
        <v>1</v>
      </c>
      <c r="D88" s="39" t="s">
        <v>449</v>
      </c>
      <c r="E88" s="39" t="s">
        <v>449</v>
      </c>
      <c r="F88" s="39" t="s">
        <v>5</v>
      </c>
      <c r="G88" s="43" t="s">
        <v>104</v>
      </c>
      <c r="H88" s="39" t="s">
        <v>123</v>
      </c>
      <c r="I88" s="39">
        <v>52767284</v>
      </c>
      <c r="J88" s="39" t="s">
        <v>450</v>
      </c>
      <c r="K88" s="95">
        <v>616000</v>
      </c>
      <c r="L88" s="92" t="s">
        <v>451</v>
      </c>
      <c r="M88" s="76">
        <v>41803</v>
      </c>
      <c r="N88" s="76">
        <v>41978</v>
      </c>
      <c r="O88" s="71" t="s">
        <v>74</v>
      </c>
      <c r="P88" s="35" t="s">
        <v>75</v>
      </c>
      <c r="Q88" s="35" t="s">
        <v>75</v>
      </c>
      <c r="R88" s="35" t="s">
        <v>75</v>
      </c>
      <c r="S88" s="26">
        <v>25233</v>
      </c>
      <c r="T88" s="40">
        <v>43776</v>
      </c>
      <c r="U88" s="35" t="s">
        <v>75</v>
      </c>
      <c r="V88" s="35" t="s">
        <v>75</v>
      </c>
      <c r="W88" s="35" t="s">
        <v>75</v>
      </c>
      <c r="X88" s="35" t="s">
        <v>75</v>
      </c>
      <c r="Y88" s="35" t="s">
        <v>74</v>
      </c>
      <c r="Z88" s="35" t="s">
        <v>75</v>
      </c>
      <c r="AA88" s="139">
        <v>616000</v>
      </c>
      <c r="AB88" s="78">
        <v>12.369726299724894</v>
      </c>
      <c r="AC88" s="79">
        <v>43803</v>
      </c>
      <c r="AD88" s="40">
        <v>45862</v>
      </c>
      <c r="AE88" s="71" t="s">
        <v>76</v>
      </c>
      <c r="AF88" s="74" t="s">
        <v>255</v>
      </c>
      <c r="AG88" s="1" t="s">
        <v>125</v>
      </c>
      <c r="AH88" s="87">
        <v>616000</v>
      </c>
      <c r="AI88" s="84" t="s">
        <v>162</v>
      </c>
      <c r="AJ88" s="85" t="s">
        <v>91</v>
      </c>
      <c r="AK88" s="103" t="s">
        <v>258</v>
      </c>
      <c r="AL88" s="80">
        <v>616000</v>
      </c>
      <c r="AM88" s="33" t="s">
        <v>93</v>
      </c>
      <c r="AN88" s="81">
        <v>43776</v>
      </c>
      <c r="AO88" s="81" t="s">
        <v>1649</v>
      </c>
      <c r="AP88" s="89" t="str">
        <f t="shared" si="7"/>
        <v>145352767284</v>
      </c>
      <c r="AQ88" t="b">
        <f t="shared" si="8"/>
        <v>1</v>
      </c>
      <c r="AS88" t="s">
        <v>94</v>
      </c>
    </row>
    <row r="89" spans="1:46" ht="15" customHeight="1" x14ac:dyDescent="0.25">
      <c r="A89" t="str">
        <f t="shared" si="9"/>
        <v>141091105998</v>
      </c>
      <c r="B89" s="26">
        <f t="shared" si="10"/>
        <v>79</v>
      </c>
      <c r="C89" s="36" t="s">
        <v>1</v>
      </c>
      <c r="D89" s="39" t="s">
        <v>452</v>
      </c>
      <c r="E89" s="39" t="s">
        <v>452</v>
      </c>
      <c r="F89" s="39" t="s">
        <v>5</v>
      </c>
      <c r="G89" s="43" t="s">
        <v>104</v>
      </c>
      <c r="H89" s="39" t="s">
        <v>123</v>
      </c>
      <c r="I89" s="39">
        <v>91105998</v>
      </c>
      <c r="J89" s="39" t="s">
        <v>453</v>
      </c>
      <c r="K89" s="95">
        <v>616000</v>
      </c>
      <c r="L89" s="92" t="s">
        <v>454</v>
      </c>
      <c r="M89" s="76">
        <v>41830</v>
      </c>
      <c r="N89" s="76">
        <v>41967</v>
      </c>
      <c r="O89" s="71" t="s">
        <v>74</v>
      </c>
      <c r="P89" s="35" t="s">
        <v>75</v>
      </c>
      <c r="Q89" s="35" t="s">
        <v>75</v>
      </c>
      <c r="R89" s="35" t="s">
        <v>75</v>
      </c>
      <c r="S89" s="26">
        <v>25252</v>
      </c>
      <c r="T89" s="40">
        <v>43776</v>
      </c>
      <c r="U89" s="35" t="s">
        <v>75</v>
      </c>
      <c r="V89" s="35" t="s">
        <v>75</v>
      </c>
      <c r="W89" s="35" t="s">
        <v>75</v>
      </c>
      <c r="X89" s="35" t="s">
        <v>75</v>
      </c>
      <c r="Y89" s="35" t="s">
        <v>74</v>
      </c>
      <c r="Z89" s="35" t="s">
        <v>75</v>
      </c>
      <c r="AA89" s="139">
        <v>616000</v>
      </c>
      <c r="AB89" s="78">
        <v>12.369726299724894</v>
      </c>
      <c r="AC89" s="79">
        <v>43792</v>
      </c>
      <c r="AD89" s="40">
        <v>45862</v>
      </c>
      <c r="AE89" s="71" t="s">
        <v>76</v>
      </c>
      <c r="AF89" s="74" t="s">
        <v>255</v>
      </c>
      <c r="AG89" s="1" t="s">
        <v>125</v>
      </c>
      <c r="AH89" s="87">
        <v>616000</v>
      </c>
      <c r="AI89" s="84" t="s">
        <v>162</v>
      </c>
      <c r="AJ89" s="85" t="s">
        <v>91</v>
      </c>
      <c r="AK89" s="103" t="s">
        <v>258</v>
      </c>
      <c r="AL89" s="80">
        <v>616000</v>
      </c>
      <c r="AM89" s="33" t="s">
        <v>93</v>
      </c>
      <c r="AN89" s="81">
        <v>43776</v>
      </c>
      <c r="AO89" s="81" t="s">
        <v>1649</v>
      </c>
      <c r="AP89" s="89" t="str">
        <f t="shared" si="7"/>
        <v>141091105998</v>
      </c>
      <c r="AQ89" t="b">
        <f t="shared" si="8"/>
        <v>1</v>
      </c>
      <c r="AS89" t="s">
        <v>94</v>
      </c>
    </row>
    <row r="90" spans="1:46" ht="15" customHeight="1" x14ac:dyDescent="0.25">
      <c r="A90" t="str">
        <f t="shared" si="9"/>
        <v>16994173363</v>
      </c>
      <c r="B90" s="26">
        <f t="shared" si="10"/>
        <v>80</v>
      </c>
      <c r="C90" s="36" t="s">
        <v>1</v>
      </c>
      <c r="D90" s="39" t="s">
        <v>455</v>
      </c>
      <c r="E90" s="39" t="s">
        <v>455</v>
      </c>
      <c r="F90" s="39" t="s">
        <v>5</v>
      </c>
      <c r="G90" s="43" t="s">
        <v>104</v>
      </c>
      <c r="H90" s="39" t="s">
        <v>123</v>
      </c>
      <c r="I90" s="39">
        <v>4173363</v>
      </c>
      <c r="J90" s="39" t="s">
        <v>456</v>
      </c>
      <c r="K90" s="95">
        <v>616000</v>
      </c>
      <c r="L90" s="92" t="s">
        <v>457</v>
      </c>
      <c r="M90" s="76">
        <v>41862</v>
      </c>
      <c r="N90" s="76">
        <v>42069</v>
      </c>
      <c r="O90" s="71" t="s">
        <v>87</v>
      </c>
      <c r="P90" s="35" t="s">
        <v>75</v>
      </c>
      <c r="Q90" s="35" t="s">
        <v>75</v>
      </c>
      <c r="R90" s="35" t="s">
        <v>75</v>
      </c>
      <c r="S90" s="26">
        <v>26764</v>
      </c>
      <c r="T90" s="40">
        <v>43850</v>
      </c>
      <c r="U90" s="35" t="s">
        <v>75</v>
      </c>
      <c r="V90" s="35" t="s">
        <v>75</v>
      </c>
      <c r="W90" s="35" t="s">
        <v>75</v>
      </c>
      <c r="X90" s="35" t="s">
        <v>75</v>
      </c>
      <c r="Y90" s="35" t="s">
        <v>74</v>
      </c>
      <c r="Z90" s="35" t="s">
        <v>75</v>
      </c>
      <c r="AA90" s="139">
        <v>616000</v>
      </c>
      <c r="AB90" s="78">
        <v>12.369726299724894</v>
      </c>
      <c r="AC90" s="79">
        <v>44084</v>
      </c>
      <c r="AD90" s="40">
        <v>45862</v>
      </c>
      <c r="AE90" s="71" t="s">
        <v>76</v>
      </c>
      <c r="AF90" s="74" t="s">
        <v>255</v>
      </c>
      <c r="AG90" s="1" t="s">
        <v>125</v>
      </c>
      <c r="AH90" s="87">
        <v>616000</v>
      </c>
      <c r="AI90" s="84" t="s">
        <v>90</v>
      </c>
      <c r="AJ90" s="85" t="s">
        <v>91</v>
      </c>
      <c r="AK90" s="103" t="s">
        <v>258</v>
      </c>
      <c r="AL90" s="80">
        <v>616000</v>
      </c>
      <c r="AM90" s="33" t="s">
        <v>93</v>
      </c>
      <c r="AN90" s="81">
        <v>43850</v>
      </c>
      <c r="AO90" s="81" t="s">
        <v>1649</v>
      </c>
      <c r="AP90" s="89" t="str">
        <f t="shared" si="7"/>
        <v>16994173363</v>
      </c>
      <c r="AQ90" t="b">
        <f t="shared" si="8"/>
        <v>1</v>
      </c>
      <c r="AS90" t="s">
        <v>94</v>
      </c>
    </row>
    <row r="91" spans="1:46" ht="15" customHeight="1" x14ac:dyDescent="0.25">
      <c r="A91" t="str">
        <f t="shared" si="9"/>
        <v>11521018422027</v>
      </c>
      <c r="B91" s="26">
        <f t="shared" si="10"/>
        <v>81</v>
      </c>
      <c r="C91" s="36" t="s">
        <v>1</v>
      </c>
      <c r="D91" s="39" t="s">
        <v>458</v>
      </c>
      <c r="E91" s="39" t="s">
        <v>458</v>
      </c>
      <c r="F91" s="39" t="s">
        <v>5</v>
      </c>
      <c r="G91" s="43" t="s">
        <v>104</v>
      </c>
      <c r="H91" s="39" t="s">
        <v>123</v>
      </c>
      <c r="I91" s="39">
        <v>1018422027</v>
      </c>
      <c r="J91" s="39" t="s">
        <v>459</v>
      </c>
      <c r="K91" s="95">
        <v>616000</v>
      </c>
      <c r="L91" s="92" t="s">
        <v>460</v>
      </c>
      <c r="M91" s="76">
        <v>41830</v>
      </c>
      <c r="N91" s="76">
        <v>41968</v>
      </c>
      <c r="O91" s="71" t="s">
        <v>87</v>
      </c>
      <c r="P91" s="35" t="s">
        <v>75</v>
      </c>
      <c r="Q91" s="35" t="s">
        <v>75</v>
      </c>
      <c r="R91" s="35" t="s">
        <v>75</v>
      </c>
      <c r="S91" s="26">
        <v>24460</v>
      </c>
      <c r="T91" s="40">
        <v>43727</v>
      </c>
      <c r="U91" s="35" t="s">
        <v>75</v>
      </c>
      <c r="V91" s="35" t="s">
        <v>75</v>
      </c>
      <c r="W91" s="35" t="s">
        <v>75</v>
      </c>
      <c r="X91" s="35" t="s">
        <v>75</v>
      </c>
      <c r="Y91" s="35" t="s">
        <v>74</v>
      </c>
      <c r="Z91" s="35" t="s">
        <v>75</v>
      </c>
      <c r="AA91" s="139">
        <v>616000</v>
      </c>
      <c r="AB91" s="78">
        <v>12.369726299724894</v>
      </c>
      <c r="AC91" s="79">
        <v>43793</v>
      </c>
      <c r="AD91" s="40">
        <v>45862</v>
      </c>
      <c r="AE91" s="71" t="s">
        <v>76</v>
      </c>
      <c r="AF91" s="74" t="s">
        <v>255</v>
      </c>
      <c r="AG91" s="1" t="s">
        <v>125</v>
      </c>
      <c r="AH91" s="87">
        <v>616000</v>
      </c>
      <c r="AI91" s="84" t="s">
        <v>162</v>
      </c>
      <c r="AJ91" s="85" t="s">
        <v>91</v>
      </c>
      <c r="AK91" s="103" t="s">
        <v>258</v>
      </c>
      <c r="AL91" s="80">
        <v>616000</v>
      </c>
      <c r="AM91" s="33" t="s">
        <v>93</v>
      </c>
      <c r="AN91" s="81">
        <v>43727</v>
      </c>
      <c r="AO91" s="81" t="s">
        <v>1649</v>
      </c>
      <c r="AP91" s="89" t="str">
        <f t="shared" si="7"/>
        <v>11521018422027</v>
      </c>
      <c r="AQ91" t="b">
        <f t="shared" si="8"/>
        <v>1</v>
      </c>
      <c r="AS91" t="s">
        <v>94</v>
      </c>
    </row>
    <row r="92" spans="1:46" ht="15" customHeight="1" x14ac:dyDescent="0.25">
      <c r="A92" t="str">
        <f t="shared" si="9"/>
        <v>262783183357</v>
      </c>
      <c r="B92" s="26">
        <f t="shared" si="10"/>
        <v>82</v>
      </c>
      <c r="C92" s="36" t="s">
        <v>1</v>
      </c>
      <c r="D92" s="39" t="s">
        <v>461</v>
      </c>
      <c r="E92" s="39" t="s">
        <v>461</v>
      </c>
      <c r="F92" s="39" t="s">
        <v>5</v>
      </c>
      <c r="G92" s="43" t="s">
        <v>104</v>
      </c>
      <c r="H92" s="39" t="s">
        <v>123</v>
      </c>
      <c r="I92" s="39">
        <v>83183357</v>
      </c>
      <c r="J92" s="39" t="s">
        <v>462</v>
      </c>
      <c r="K92" s="95">
        <v>616000</v>
      </c>
      <c r="L92" s="92" t="s">
        <v>463</v>
      </c>
      <c r="M92" s="76">
        <v>41803</v>
      </c>
      <c r="N92" s="76">
        <v>41989</v>
      </c>
      <c r="O92" s="71" t="s">
        <v>74</v>
      </c>
      <c r="P92" s="35" t="s">
        <v>75</v>
      </c>
      <c r="Q92" s="35" t="s">
        <v>75</v>
      </c>
      <c r="R92" s="35" t="s">
        <v>75</v>
      </c>
      <c r="S92" s="26">
        <v>25281</v>
      </c>
      <c r="T92" s="40">
        <v>43776</v>
      </c>
      <c r="U92" s="35" t="s">
        <v>75</v>
      </c>
      <c r="V92" s="35" t="s">
        <v>75</v>
      </c>
      <c r="W92" s="35" t="s">
        <v>75</v>
      </c>
      <c r="X92" s="35" t="s">
        <v>75</v>
      </c>
      <c r="Y92" s="35" t="s">
        <v>74</v>
      </c>
      <c r="Z92" s="35" t="s">
        <v>75</v>
      </c>
      <c r="AA92" s="139">
        <v>616000</v>
      </c>
      <c r="AB92" s="78">
        <v>12.369726299724894</v>
      </c>
      <c r="AC92" s="79">
        <v>43814</v>
      </c>
      <c r="AD92" s="40">
        <v>45862</v>
      </c>
      <c r="AE92" s="71" t="s">
        <v>76</v>
      </c>
      <c r="AF92" s="74" t="s">
        <v>255</v>
      </c>
      <c r="AG92" s="1" t="s">
        <v>125</v>
      </c>
      <c r="AH92" s="87">
        <v>616000</v>
      </c>
      <c r="AI92" s="84" t="s">
        <v>162</v>
      </c>
      <c r="AJ92" s="85" t="s">
        <v>91</v>
      </c>
      <c r="AK92" s="103" t="s">
        <v>258</v>
      </c>
      <c r="AL92" s="80">
        <v>616000</v>
      </c>
      <c r="AM92" s="33" t="s">
        <v>93</v>
      </c>
      <c r="AN92" s="81">
        <v>43776</v>
      </c>
      <c r="AO92" s="81" t="s">
        <v>1649</v>
      </c>
      <c r="AP92" s="89" t="str">
        <f t="shared" si="7"/>
        <v>262783183357</v>
      </c>
      <c r="AQ92" t="b">
        <f t="shared" si="8"/>
        <v>1</v>
      </c>
      <c r="AS92" t="s">
        <v>94</v>
      </c>
    </row>
    <row r="93" spans="1:46" ht="15" customHeight="1" x14ac:dyDescent="0.25">
      <c r="A93" t="str">
        <f t="shared" si="9"/>
        <v>257641545753</v>
      </c>
      <c r="B93" s="26">
        <f t="shared" si="10"/>
        <v>83</v>
      </c>
      <c r="C93" s="36" t="s">
        <v>1</v>
      </c>
      <c r="D93" s="39" t="s">
        <v>464</v>
      </c>
      <c r="E93" s="39" t="s">
        <v>464</v>
      </c>
      <c r="F93" s="39" t="s">
        <v>5</v>
      </c>
      <c r="G93" s="43" t="s">
        <v>104</v>
      </c>
      <c r="H93" s="39" t="s">
        <v>123</v>
      </c>
      <c r="I93" s="39">
        <v>41545753</v>
      </c>
      <c r="J93" s="39" t="s">
        <v>466</v>
      </c>
      <c r="K93" s="95">
        <v>616000</v>
      </c>
      <c r="L93" s="92" t="s">
        <v>467</v>
      </c>
      <c r="M93" s="76">
        <v>41830</v>
      </c>
      <c r="N93" s="76">
        <v>41977</v>
      </c>
      <c r="O93" s="71" t="s">
        <v>74</v>
      </c>
      <c r="P93" s="35" t="s">
        <v>75</v>
      </c>
      <c r="Q93" s="35" t="s">
        <v>75</v>
      </c>
      <c r="R93" s="35" t="s">
        <v>75</v>
      </c>
      <c r="S93" s="26">
        <v>24639</v>
      </c>
      <c r="T93" s="40">
        <v>43748</v>
      </c>
      <c r="U93" s="40">
        <v>43802</v>
      </c>
      <c r="V93" s="35" t="s">
        <v>75</v>
      </c>
      <c r="W93" s="35" t="s">
        <v>75</v>
      </c>
      <c r="X93" s="35" t="s">
        <v>75</v>
      </c>
      <c r="Y93" s="35" t="s">
        <v>74</v>
      </c>
      <c r="Z93" s="35" t="s">
        <v>75</v>
      </c>
      <c r="AA93" s="139">
        <v>616000</v>
      </c>
      <c r="AB93" s="78">
        <v>12.369726299724894</v>
      </c>
      <c r="AC93" s="79">
        <v>45897</v>
      </c>
      <c r="AD93" s="40">
        <v>45862</v>
      </c>
      <c r="AE93" s="71" t="s">
        <v>76</v>
      </c>
      <c r="AF93" s="74" t="s">
        <v>255</v>
      </c>
      <c r="AG93" s="1" t="s">
        <v>125</v>
      </c>
      <c r="AH93" s="87">
        <v>616000</v>
      </c>
      <c r="AI93" s="84" t="s">
        <v>162</v>
      </c>
      <c r="AJ93" s="85" t="s">
        <v>91</v>
      </c>
      <c r="AK93" s="103" t="s">
        <v>258</v>
      </c>
      <c r="AL93" s="80">
        <v>616000</v>
      </c>
      <c r="AM93" s="33" t="s">
        <v>93</v>
      </c>
      <c r="AN93" s="81">
        <v>43748</v>
      </c>
      <c r="AO93" s="81" t="s">
        <v>1649</v>
      </c>
      <c r="AP93" s="89" t="str">
        <f t="shared" si="7"/>
        <v>257641545753</v>
      </c>
      <c r="AQ93" t="b">
        <f t="shared" si="8"/>
        <v>1</v>
      </c>
      <c r="AS93" t="s">
        <v>156</v>
      </c>
    </row>
    <row r="94" spans="1:46" ht="15" customHeight="1" x14ac:dyDescent="0.25">
      <c r="A94" t="str">
        <f t="shared" si="9"/>
        <v>261352760991</v>
      </c>
      <c r="B94" s="26">
        <f t="shared" si="10"/>
        <v>84</v>
      </c>
      <c r="C94" s="36" t="s">
        <v>1</v>
      </c>
      <c r="D94" s="39" t="s">
        <v>468</v>
      </c>
      <c r="E94" s="39" t="s">
        <v>468</v>
      </c>
      <c r="F94" s="39" t="s">
        <v>5</v>
      </c>
      <c r="G94" s="43" t="s">
        <v>104</v>
      </c>
      <c r="H94" s="39" t="s">
        <v>123</v>
      </c>
      <c r="I94" s="39">
        <v>52760991</v>
      </c>
      <c r="J94" s="39" t="s">
        <v>469</v>
      </c>
      <c r="K94" s="95">
        <v>616000</v>
      </c>
      <c r="L94" s="92" t="s">
        <v>470</v>
      </c>
      <c r="M94" s="76">
        <v>41803</v>
      </c>
      <c r="N94" s="76">
        <v>41989</v>
      </c>
      <c r="O94" s="71" t="s">
        <v>74</v>
      </c>
      <c r="P94" s="35" t="s">
        <v>75</v>
      </c>
      <c r="Q94" s="35" t="s">
        <v>75</v>
      </c>
      <c r="R94" s="35" t="s">
        <v>75</v>
      </c>
      <c r="S94" s="26">
        <v>25279</v>
      </c>
      <c r="T94" s="40">
        <v>43776</v>
      </c>
      <c r="U94" s="35" t="s">
        <v>75</v>
      </c>
      <c r="V94" s="35" t="s">
        <v>75</v>
      </c>
      <c r="W94" s="35" t="s">
        <v>75</v>
      </c>
      <c r="X94" s="35" t="s">
        <v>75</v>
      </c>
      <c r="Y94" s="35" t="s">
        <v>74</v>
      </c>
      <c r="Z94" s="35" t="s">
        <v>75</v>
      </c>
      <c r="AA94" s="139">
        <v>616000</v>
      </c>
      <c r="AB94" s="78">
        <v>12.369726299724894</v>
      </c>
      <c r="AC94" s="79">
        <v>43814</v>
      </c>
      <c r="AD94" s="40">
        <v>45862</v>
      </c>
      <c r="AE94" s="71" t="s">
        <v>76</v>
      </c>
      <c r="AF94" s="74" t="s">
        <v>255</v>
      </c>
      <c r="AG94" s="1" t="s">
        <v>125</v>
      </c>
      <c r="AH94" s="87">
        <v>616000</v>
      </c>
      <c r="AI94" s="84" t="s">
        <v>162</v>
      </c>
      <c r="AJ94" s="85" t="s">
        <v>91</v>
      </c>
      <c r="AK94" s="103" t="s">
        <v>258</v>
      </c>
      <c r="AL94" s="80">
        <v>616000</v>
      </c>
      <c r="AM94" s="33" t="s">
        <v>93</v>
      </c>
      <c r="AN94" s="81">
        <v>43776</v>
      </c>
      <c r="AO94" s="81" t="s">
        <v>1649</v>
      </c>
      <c r="AP94" s="89" t="str">
        <f t="shared" si="7"/>
        <v>261352760991</v>
      </c>
      <c r="AQ94" t="b">
        <f t="shared" si="8"/>
        <v>1</v>
      </c>
      <c r="AS94" t="s">
        <v>94</v>
      </c>
    </row>
    <row r="95" spans="1:46" ht="15" customHeight="1" x14ac:dyDescent="0.25">
      <c r="A95" t="str">
        <f t="shared" si="9"/>
        <v>2539860059294</v>
      </c>
      <c r="B95" s="26">
        <f t="shared" si="10"/>
        <v>85</v>
      </c>
      <c r="C95" s="36" t="s">
        <v>1</v>
      </c>
      <c r="D95" s="39" t="s">
        <v>471</v>
      </c>
      <c r="E95" s="39" t="s">
        <v>471</v>
      </c>
      <c r="F95" s="39" t="s">
        <v>5</v>
      </c>
      <c r="G95" s="43" t="s">
        <v>104</v>
      </c>
      <c r="H95" s="39" t="s">
        <v>71</v>
      </c>
      <c r="I95" s="39">
        <v>860059294</v>
      </c>
      <c r="J95" s="39" t="s">
        <v>472</v>
      </c>
      <c r="K95" s="95">
        <v>616000</v>
      </c>
      <c r="L95" s="92" t="s">
        <v>473</v>
      </c>
      <c r="M95" s="76">
        <v>41862</v>
      </c>
      <c r="N95" s="76">
        <v>41988</v>
      </c>
      <c r="O95" s="71" t="s">
        <v>74</v>
      </c>
      <c r="P95" s="35" t="s">
        <v>75</v>
      </c>
      <c r="Q95" s="35" t="s">
        <v>75</v>
      </c>
      <c r="R95" s="35" t="s">
        <v>75</v>
      </c>
      <c r="S95" s="26">
        <v>25274</v>
      </c>
      <c r="T95" s="40">
        <v>43776</v>
      </c>
      <c r="U95" s="35" t="s">
        <v>75</v>
      </c>
      <c r="V95" s="35" t="s">
        <v>75</v>
      </c>
      <c r="W95" s="35" t="s">
        <v>75</v>
      </c>
      <c r="X95" s="35" t="s">
        <v>75</v>
      </c>
      <c r="Y95" s="35" t="s">
        <v>74</v>
      </c>
      <c r="Z95" s="35" t="s">
        <v>75</v>
      </c>
      <c r="AA95" s="139">
        <v>616000</v>
      </c>
      <c r="AB95" s="78">
        <v>12.369726299724894</v>
      </c>
      <c r="AC95" s="79">
        <v>43813</v>
      </c>
      <c r="AD95" s="40">
        <v>45862</v>
      </c>
      <c r="AE95" s="71" t="s">
        <v>76</v>
      </c>
      <c r="AF95" s="74" t="s">
        <v>255</v>
      </c>
      <c r="AG95" s="1" t="s">
        <v>125</v>
      </c>
      <c r="AH95" s="87">
        <v>616000</v>
      </c>
      <c r="AI95" s="84" t="s">
        <v>162</v>
      </c>
      <c r="AJ95" s="85" t="s">
        <v>91</v>
      </c>
      <c r="AK95" s="103" t="s">
        <v>258</v>
      </c>
      <c r="AL95" s="80">
        <v>616000</v>
      </c>
      <c r="AM95" s="33" t="s">
        <v>114</v>
      </c>
      <c r="AN95" s="81">
        <v>41862</v>
      </c>
      <c r="AO95" s="81" t="s">
        <v>1649</v>
      </c>
      <c r="AP95" s="89" t="str">
        <f t="shared" si="7"/>
        <v>2539860059294</v>
      </c>
      <c r="AQ95" t="b">
        <f t="shared" si="8"/>
        <v>1</v>
      </c>
      <c r="AS95" t="s">
        <v>94</v>
      </c>
    </row>
    <row r="96" spans="1:46" ht="15" customHeight="1" x14ac:dyDescent="0.25">
      <c r="A96" t="str">
        <f t="shared" si="9"/>
        <v>304339767332</v>
      </c>
      <c r="B96" s="26">
        <f t="shared" si="10"/>
        <v>86</v>
      </c>
      <c r="C96" s="36" t="s">
        <v>1</v>
      </c>
      <c r="D96" s="39" t="s">
        <v>474</v>
      </c>
      <c r="E96" s="39" t="s">
        <v>474</v>
      </c>
      <c r="F96" s="39" t="s">
        <v>5</v>
      </c>
      <c r="G96" s="43" t="s">
        <v>104</v>
      </c>
      <c r="H96" s="39" t="s">
        <v>123</v>
      </c>
      <c r="I96" s="39">
        <v>39767332</v>
      </c>
      <c r="J96" s="39" t="s">
        <v>475</v>
      </c>
      <c r="K96" s="95">
        <v>616000</v>
      </c>
      <c r="L96" s="92" t="s">
        <v>476</v>
      </c>
      <c r="M96" s="76">
        <v>41936</v>
      </c>
      <c r="N96" s="76">
        <v>42043</v>
      </c>
      <c r="O96" s="71" t="s">
        <v>87</v>
      </c>
      <c r="P96" s="35" t="s">
        <v>75</v>
      </c>
      <c r="Q96" s="35" t="s">
        <v>75</v>
      </c>
      <c r="R96" s="35" t="s">
        <v>75</v>
      </c>
      <c r="S96" s="26">
        <v>26271</v>
      </c>
      <c r="T96" s="40">
        <v>43810</v>
      </c>
      <c r="U96" s="35" t="s">
        <v>75</v>
      </c>
      <c r="V96" s="35" t="s">
        <v>75</v>
      </c>
      <c r="W96" s="35" t="s">
        <v>75</v>
      </c>
      <c r="X96" s="35" t="s">
        <v>75</v>
      </c>
      <c r="Y96" s="35" t="s">
        <v>74</v>
      </c>
      <c r="Z96" s="35" t="s">
        <v>75</v>
      </c>
      <c r="AA96" s="139">
        <v>616000</v>
      </c>
      <c r="AB96" s="78">
        <v>12.369726299724894</v>
      </c>
      <c r="AC96" s="79">
        <v>43897</v>
      </c>
      <c r="AD96" s="40">
        <v>45862</v>
      </c>
      <c r="AE96" s="71" t="s">
        <v>76</v>
      </c>
      <c r="AF96" s="74" t="s">
        <v>255</v>
      </c>
      <c r="AG96" s="1" t="s">
        <v>125</v>
      </c>
      <c r="AH96" s="87">
        <v>616000</v>
      </c>
      <c r="AI96" s="84" t="s">
        <v>213</v>
      </c>
      <c r="AJ96" s="85" t="s">
        <v>91</v>
      </c>
      <c r="AK96" s="103" t="s">
        <v>258</v>
      </c>
      <c r="AL96" s="80">
        <v>616000</v>
      </c>
      <c r="AM96" s="33" t="s">
        <v>93</v>
      </c>
      <c r="AN96" s="81">
        <v>43810</v>
      </c>
      <c r="AO96" s="81" t="s">
        <v>1650</v>
      </c>
      <c r="AP96" s="89" t="str">
        <f t="shared" si="7"/>
        <v>304339767332</v>
      </c>
      <c r="AQ96" t="b">
        <f t="shared" si="8"/>
        <v>1</v>
      </c>
      <c r="AS96" t="s">
        <v>94</v>
      </c>
    </row>
    <row r="97" spans="1:46" ht="15" customHeight="1" x14ac:dyDescent="0.25">
      <c r="A97" t="str">
        <f t="shared" si="9"/>
        <v>30791014263962</v>
      </c>
      <c r="B97" s="26">
        <f t="shared" si="10"/>
        <v>87</v>
      </c>
      <c r="C97" s="36" t="s">
        <v>1</v>
      </c>
      <c r="D97" s="39" t="s">
        <v>477</v>
      </c>
      <c r="E97" s="39" t="s">
        <v>477</v>
      </c>
      <c r="F97" s="39" t="s">
        <v>5</v>
      </c>
      <c r="G97" s="43" t="s">
        <v>104</v>
      </c>
      <c r="H97" s="39" t="s">
        <v>123</v>
      </c>
      <c r="I97" s="39">
        <v>1014263962</v>
      </c>
      <c r="J97" s="39" t="s">
        <v>478</v>
      </c>
      <c r="K97" s="95">
        <v>616000</v>
      </c>
      <c r="L97" s="92" t="s">
        <v>479</v>
      </c>
      <c r="M97" s="76">
        <v>41831</v>
      </c>
      <c r="N97" s="76">
        <v>42032</v>
      </c>
      <c r="O97" s="71" t="s">
        <v>87</v>
      </c>
      <c r="P97" s="35" t="s">
        <v>75</v>
      </c>
      <c r="Q97" s="35" t="s">
        <v>75</v>
      </c>
      <c r="R97" s="35" t="s">
        <v>75</v>
      </c>
      <c r="S97" s="26">
        <v>26572</v>
      </c>
      <c r="T97" s="40">
        <v>43839</v>
      </c>
      <c r="U97" s="35" t="s">
        <v>75</v>
      </c>
      <c r="V97" s="35" t="s">
        <v>75</v>
      </c>
      <c r="W97" s="35" t="s">
        <v>75</v>
      </c>
      <c r="X97" s="35" t="s">
        <v>75</v>
      </c>
      <c r="Y97" s="35" t="s">
        <v>74</v>
      </c>
      <c r="Z97" s="35" t="s">
        <v>75</v>
      </c>
      <c r="AA97" s="139">
        <v>616000</v>
      </c>
      <c r="AB97" s="78">
        <v>12.369726299724894</v>
      </c>
      <c r="AC97" s="79">
        <v>43857</v>
      </c>
      <c r="AD97" s="40">
        <v>45862</v>
      </c>
      <c r="AE97" s="71" t="s">
        <v>76</v>
      </c>
      <c r="AF97" s="74" t="s">
        <v>255</v>
      </c>
      <c r="AG97" s="1" t="s">
        <v>125</v>
      </c>
      <c r="AH97" s="87">
        <v>616000</v>
      </c>
      <c r="AI97" s="84" t="s">
        <v>162</v>
      </c>
      <c r="AJ97" s="85" t="s">
        <v>91</v>
      </c>
      <c r="AK97" s="103" t="s">
        <v>258</v>
      </c>
      <c r="AL97" s="80">
        <v>616000</v>
      </c>
      <c r="AM97" s="33" t="s">
        <v>93</v>
      </c>
      <c r="AN97" s="81">
        <v>43839</v>
      </c>
      <c r="AO97" s="81" t="s">
        <v>1649</v>
      </c>
      <c r="AP97" s="89" t="str">
        <f t="shared" si="7"/>
        <v>30791014263962</v>
      </c>
      <c r="AQ97" t="b">
        <f t="shared" si="8"/>
        <v>1</v>
      </c>
      <c r="AS97" t="s">
        <v>94</v>
      </c>
    </row>
    <row r="98" spans="1:46" ht="15" customHeight="1" x14ac:dyDescent="0.25">
      <c r="A98" t="str">
        <f t="shared" si="9"/>
        <v>343011343220</v>
      </c>
      <c r="B98" s="26">
        <f t="shared" si="10"/>
        <v>88</v>
      </c>
      <c r="C98" s="36" t="s">
        <v>1</v>
      </c>
      <c r="D98" s="39" t="s">
        <v>480</v>
      </c>
      <c r="E98" s="39" t="s">
        <v>480</v>
      </c>
      <c r="F98" s="39" t="s">
        <v>5</v>
      </c>
      <c r="G98" s="43" t="s">
        <v>104</v>
      </c>
      <c r="H98" s="39" t="s">
        <v>123</v>
      </c>
      <c r="I98" s="39">
        <v>11343220</v>
      </c>
      <c r="J98" s="39" t="s">
        <v>447</v>
      </c>
      <c r="K98" s="95">
        <v>616000</v>
      </c>
      <c r="L98" s="92" t="s">
        <v>481</v>
      </c>
      <c r="M98" s="76">
        <v>41992</v>
      </c>
      <c r="N98" s="76">
        <v>42131</v>
      </c>
      <c r="O98" s="71" t="s">
        <v>87</v>
      </c>
      <c r="P98" s="35" t="s">
        <v>75</v>
      </c>
      <c r="Q98" s="35" t="s">
        <v>75</v>
      </c>
      <c r="R98" s="35" t="s">
        <v>75</v>
      </c>
      <c r="S98" s="26">
        <v>27113</v>
      </c>
      <c r="T98" s="40">
        <v>43858</v>
      </c>
      <c r="U98" s="35" t="s">
        <v>75</v>
      </c>
      <c r="V98" s="35" t="s">
        <v>75</v>
      </c>
      <c r="W98" s="35" t="s">
        <v>75</v>
      </c>
      <c r="X98" s="35" t="s">
        <v>75</v>
      </c>
      <c r="Y98" s="35" t="s">
        <v>74</v>
      </c>
      <c r="Z98" s="35" t="s">
        <v>75</v>
      </c>
      <c r="AA98" s="139">
        <v>616000</v>
      </c>
      <c r="AB98" s="78">
        <v>12.369726299724894</v>
      </c>
      <c r="AC98" s="79">
        <v>44146</v>
      </c>
      <c r="AD98" s="40">
        <v>45862</v>
      </c>
      <c r="AE98" s="71" t="s">
        <v>76</v>
      </c>
      <c r="AF98" s="74" t="s">
        <v>255</v>
      </c>
      <c r="AG98" s="1" t="s">
        <v>125</v>
      </c>
      <c r="AH98" s="87">
        <v>616000</v>
      </c>
      <c r="AI98" s="84" t="s">
        <v>90</v>
      </c>
      <c r="AJ98" s="85" t="s">
        <v>91</v>
      </c>
      <c r="AK98" s="103" t="s">
        <v>258</v>
      </c>
      <c r="AL98" s="80">
        <v>616000</v>
      </c>
      <c r="AM98" s="33" t="s">
        <v>93</v>
      </c>
      <c r="AN98" s="81">
        <v>43858</v>
      </c>
      <c r="AO98" s="81" t="s">
        <v>1649</v>
      </c>
      <c r="AP98" s="89" t="str">
        <f t="shared" si="7"/>
        <v>343011343220</v>
      </c>
      <c r="AQ98" t="b">
        <f t="shared" si="8"/>
        <v>1</v>
      </c>
      <c r="AS98" t="s">
        <v>94</v>
      </c>
    </row>
    <row r="99" spans="1:46" ht="15" customHeight="1" x14ac:dyDescent="0.25">
      <c r="A99" t="str">
        <f t="shared" si="9"/>
        <v>399752778009</v>
      </c>
      <c r="B99" s="26">
        <f t="shared" si="10"/>
        <v>89</v>
      </c>
      <c r="C99" s="36" t="s">
        <v>1</v>
      </c>
      <c r="D99" s="39" t="s">
        <v>482</v>
      </c>
      <c r="E99" s="39" t="s">
        <v>482</v>
      </c>
      <c r="F99" s="39" t="s">
        <v>5</v>
      </c>
      <c r="G99" s="43" t="s">
        <v>104</v>
      </c>
      <c r="H99" s="39" t="s">
        <v>123</v>
      </c>
      <c r="I99" s="39">
        <v>52778009</v>
      </c>
      <c r="J99" s="39" t="s">
        <v>483</v>
      </c>
      <c r="K99" s="95">
        <v>616000</v>
      </c>
      <c r="L99" s="92" t="s">
        <v>484</v>
      </c>
      <c r="M99" s="76">
        <v>41963</v>
      </c>
      <c r="N99" s="76">
        <v>41774</v>
      </c>
      <c r="O99" s="71" t="s">
        <v>87</v>
      </c>
      <c r="P99" s="35" t="s">
        <v>75</v>
      </c>
      <c r="Q99" s="35" t="s">
        <v>75</v>
      </c>
      <c r="R99" s="35" t="s">
        <v>75</v>
      </c>
      <c r="S99" s="26">
        <v>22673</v>
      </c>
      <c r="T99" s="40">
        <v>43584</v>
      </c>
      <c r="U99" s="35" t="s">
        <v>75</v>
      </c>
      <c r="V99" s="26">
        <v>9043</v>
      </c>
      <c r="W99" s="40">
        <v>45216</v>
      </c>
      <c r="X99" s="35" t="s">
        <v>75</v>
      </c>
      <c r="Y99" s="35" t="s">
        <v>74</v>
      </c>
      <c r="Z99" s="35" t="s">
        <v>75</v>
      </c>
      <c r="AA99" s="139">
        <v>616000</v>
      </c>
      <c r="AB99" s="78">
        <v>12.369726299724894</v>
      </c>
      <c r="AC99" s="79">
        <v>43599</v>
      </c>
      <c r="AD99" s="40">
        <v>45862</v>
      </c>
      <c r="AE99" s="71" t="s">
        <v>76</v>
      </c>
      <c r="AF99" s="74" t="s">
        <v>255</v>
      </c>
      <c r="AG99" s="1" t="s">
        <v>125</v>
      </c>
      <c r="AH99" s="87">
        <v>616000</v>
      </c>
      <c r="AI99" s="84" t="s">
        <v>162</v>
      </c>
      <c r="AJ99" s="85" t="s">
        <v>91</v>
      </c>
      <c r="AK99" s="103" t="s">
        <v>258</v>
      </c>
      <c r="AL99" s="80">
        <v>616000</v>
      </c>
      <c r="AM99" s="33" t="s">
        <v>170</v>
      </c>
      <c r="AN99" s="81">
        <v>45180</v>
      </c>
      <c r="AO99" s="81" t="s">
        <v>1649</v>
      </c>
      <c r="AP99" s="89" t="str">
        <f t="shared" si="7"/>
        <v>399752778009</v>
      </c>
      <c r="AQ99" t="b">
        <f t="shared" si="8"/>
        <v>1</v>
      </c>
      <c r="AS99" t="s">
        <v>94</v>
      </c>
      <c r="AT99" t="s">
        <v>293</v>
      </c>
    </row>
    <row r="100" spans="1:46" ht="15" customHeight="1" x14ac:dyDescent="0.25">
      <c r="A100" t="str">
        <f t="shared" si="9"/>
        <v>382252885581</v>
      </c>
      <c r="B100" s="26">
        <f t="shared" si="10"/>
        <v>90</v>
      </c>
      <c r="C100" s="36" t="s">
        <v>1</v>
      </c>
      <c r="D100" s="39" t="s">
        <v>485</v>
      </c>
      <c r="E100" s="39" t="s">
        <v>485</v>
      </c>
      <c r="F100" s="39" t="s">
        <v>5</v>
      </c>
      <c r="G100" s="43" t="s">
        <v>104</v>
      </c>
      <c r="H100" s="39" t="s">
        <v>123</v>
      </c>
      <c r="I100" s="39">
        <v>52885581</v>
      </c>
      <c r="J100" s="39" t="s">
        <v>486</v>
      </c>
      <c r="K100" s="95">
        <v>616000</v>
      </c>
      <c r="L100" s="92" t="s">
        <v>487</v>
      </c>
      <c r="M100" s="76">
        <v>41892</v>
      </c>
      <c r="N100" s="76">
        <v>41977</v>
      </c>
      <c r="O100" s="71" t="s">
        <v>87</v>
      </c>
      <c r="P100" s="35" t="s">
        <v>75</v>
      </c>
      <c r="Q100" s="35" t="s">
        <v>75</v>
      </c>
      <c r="R100" s="35" t="s">
        <v>75</v>
      </c>
      <c r="S100" s="26">
        <v>25257</v>
      </c>
      <c r="T100" s="40">
        <v>43776</v>
      </c>
      <c r="U100" s="35" t="s">
        <v>75</v>
      </c>
      <c r="V100" s="35" t="s">
        <v>75</v>
      </c>
      <c r="W100" s="35" t="s">
        <v>75</v>
      </c>
      <c r="X100" s="35" t="s">
        <v>75</v>
      </c>
      <c r="Y100" s="35" t="s">
        <v>74</v>
      </c>
      <c r="Z100" s="35" t="s">
        <v>75</v>
      </c>
      <c r="AA100" s="139">
        <v>616000</v>
      </c>
      <c r="AB100" s="78">
        <v>12.369726299724894</v>
      </c>
      <c r="AC100" s="79">
        <v>43802</v>
      </c>
      <c r="AD100" s="40">
        <v>45862</v>
      </c>
      <c r="AE100" s="71" t="s">
        <v>76</v>
      </c>
      <c r="AF100" s="74" t="s">
        <v>255</v>
      </c>
      <c r="AG100" s="1" t="s">
        <v>125</v>
      </c>
      <c r="AH100" s="87">
        <v>616000</v>
      </c>
      <c r="AI100" s="84" t="s">
        <v>162</v>
      </c>
      <c r="AJ100" s="85" t="s">
        <v>91</v>
      </c>
      <c r="AK100" s="103" t="s">
        <v>258</v>
      </c>
      <c r="AL100" s="80">
        <v>616000</v>
      </c>
      <c r="AM100" s="33" t="s">
        <v>93</v>
      </c>
      <c r="AN100" s="81">
        <v>43776</v>
      </c>
      <c r="AO100" s="81" t="s">
        <v>1649</v>
      </c>
      <c r="AP100" s="89" t="str">
        <f t="shared" si="7"/>
        <v>382252885581</v>
      </c>
      <c r="AQ100" t="b">
        <f t="shared" si="8"/>
        <v>1</v>
      </c>
      <c r="AS100" t="s">
        <v>94</v>
      </c>
    </row>
    <row r="101" spans="1:46" ht="15" customHeight="1" x14ac:dyDescent="0.25">
      <c r="A101" t="str">
        <f t="shared" si="9"/>
        <v>156531900370486</v>
      </c>
      <c r="B101" s="26">
        <f t="shared" si="10"/>
        <v>91</v>
      </c>
      <c r="C101" s="36" t="s">
        <v>1</v>
      </c>
      <c r="D101" s="39" t="s">
        <v>488</v>
      </c>
      <c r="E101" s="39" t="s">
        <v>489</v>
      </c>
      <c r="F101" s="39" t="s">
        <v>5</v>
      </c>
      <c r="G101" s="43" t="s">
        <v>70</v>
      </c>
      <c r="H101" s="39" t="s">
        <v>71</v>
      </c>
      <c r="I101" s="39">
        <v>900370486</v>
      </c>
      <c r="J101" s="39" t="s">
        <v>419</v>
      </c>
      <c r="K101" s="95">
        <v>616000</v>
      </c>
      <c r="L101" s="92" t="s">
        <v>490</v>
      </c>
      <c r="M101" s="76">
        <v>41778</v>
      </c>
      <c r="N101" s="76">
        <v>41848</v>
      </c>
      <c r="O101" s="71" t="s">
        <v>87</v>
      </c>
      <c r="P101" s="35" t="s">
        <v>75</v>
      </c>
      <c r="Q101" s="35" t="s">
        <v>75</v>
      </c>
      <c r="R101" s="35" t="s">
        <v>75</v>
      </c>
      <c r="S101" s="26">
        <v>25257</v>
      </c>
      <c r="T101" s="40">
        <v>43776</v>
      </c>
      <c r="U101" s="35" t="s">
        <v>75</v>
      </c>
      <c r="V101" s="35" t="s">
        <v>75</v>
      </c>
      <c r="W101" s="35" t="s">
        <v>75</v>
      </c>
      <c r="X101" s="35" t="s">
        <v>75</v>
      </c>
      <c r="Y101" s="35" t="s">
        <v>74</v>
      </c>
      <c r="Z101" s="35" t="s">
        <v>75</v>
      </c>
      <c r="AA101" s="139">
        <v>616000</v>
      </c>
      <c r="AB101" s="78">
        <v>12.369726299724894</v>
      </c>
      <c r="AC101" s="79">
        <v>43673</v>
      </c>
      <c r="AD101" s="40">
        <v>45862</v>
      </c>
      <c r="AE101" s="71" t="s">
        <v>76</v>
      </c>
      <c r="AF101" s="74" t="s">
        <v>255</v>
      </c>
      <c r="AG101" s="1" t="s">
        <v>125</v>
      </c>
      <c r="AH101" s="87">
        <v>616000</v>
      </c>
      <c r="AI101" s="84" t="s">
        <v>112</v>
      </c>
      <c r="AJ101" s="85" t="s">
        <v>91</v>
      </c>
      <c r="AK101" s="103" t="s">
        <v>258</v>
      </c>
      <c r="AL101" s="80">
        <v>616000</v>
      </c>
      <c r="AM101" s="33" t="s">
        <v>93</v>
      </c>
      <c r="AN101" s="81">
        <v>43259</v>
      </c>
      <c r="AO101" s="81" t="s">
        <v>1649</v>
      </c>
      <c r="AP101" s="89" t="str">
        <f t="shared" si="7"/>
        <v>156531900370486</v>
      </c>
      <c r="AQ101" t="b">
        <f t="shared" si="8"/>
        <v>1</v>
      </c>
      <c r="AS101" t="s">
        <v>94</v>
      </c>
    </row>
    <row r="102" spans="1:46" ht="15" customHeight="1" x14ac:dyDescent="0.25">
      <c r="A102" t="str">
        <f t="shared" si="9"/>
        <v>156622900016335</v>
      </c>
      <c r="B102" s="26">
        <f t="shared" si="10"/>
        <v>92</v>
      </c>
      <c r="C102" s="36" t="s">
        <v>1</v>
      </c>
      <c r="D102" s="39" t="s">
        <v>491</v>
      </c>
      <c r="E102" s="39" t="s">
        <v>492</v>
      </c>
      <c r="F102" s="39" t="s">
        <v>5</v>
      </c>
      <c r="G102" s="43" t="s">
        <v>70</v>
      </c>
      <c r="H102" s="39" t="s">
        <v>71</v>
      </c>
      <c r="I102" s="39">
        <v>900016335</v>
      </c>
      <c r="J102" s="39" t="s">
        <v>493</v>
      </c>
      <c r="K102" s="95">
        <v>616000</v>
      </c>
      <c r="L102" s="92" t="s">
        <v>494</v>
      </c>
      <c r="M102" s="76">
        <v>41778</v>
      </c>
      <c r="N102" s="76">
        <v>41897</v>
      </c>
      <c r="O102" s="71" t="s">
        <v>87</v>
      </c>
      <c r="P102" s="35" t="s">
        <v>75</v>
      </c>
      <c r="Q102" s="35" t="s">
        <v>75</v>
      </c>
      <c r="R102" s="35" t="s">
        <v>75</v>
      </c>
      <c r="S102" s="26">
        <v>23930</v>
      </c>
      <c r="T102" s="40">
        <v>43691</v>
      </c>
      <c r="U102" s="35" t="s">
        <v>75</v>
      </c>
      <c r="V102" s="35" t="s">
        <v>75</v>
      </c>
      <c r="W102" s="35" t="s">
        <v>75</v>
      </c>
      <c r="X102" s="35" t="s">
        <v>75</v>
      </c>
      <c r="Y102" s="35" t="s">
        <v>74</v>
      </c>
      <c r="Z102" s="35" t="s">
        <v>75</v>
      </c>
      <c r="AA102" s="139">
        <v>616000</v>
      </c>
      <c r="AB102" s="78">
        <v>12.369726299724894</v>
      </c>
      <c r="AC102" s="79">
        <v>43722</v>
      </c>
      <c r="AD102" s="40">
        <v>45862</v>
      </c>
      <c r="AE102" s="71" t="s">
        <v>76</v>
      </c>
      <c r="AF102" s="74" t="s">
        <v>255</v>
      </c>
      <c r="AG102" s="1" t="s">
        <v>125</v>
      </c>
      <c r="AH102" s="87">
        <v>616000</v>
      </c>
      <c r="AI102" s="84" t="s">
        <v>98</v>
      </c>
      <c r="AJ102" s="85" t="s">
        <v>91</v>
      </c>
      <c r="AK102" s="103" t="s">
        <v>258</v>
      </c>
      <c r="AL102" s="80">
        <v>616000</v>
      </c>
      <c r="AM102" s="33" t="s">
        <v>114</v>
      </c>
      <c r="AN102" s="81">
        <v>41778</v>
      </c>
      <c r="AO102" s="81" t="s">
        <v>1648</v>
      </c>
      <c r="AP102" s="89" t="str">
        <f t="shared" si="7"/>
        <v>156622900016335</v>
      </c>
      <c r="AQ102" t="b">
        <f t="shared" si="8"/>
        <v>1</v>
      </c>
      <c r="AS102" t="s">
        <v>94</v>
      </c>
    </row>
    <row r="103" spans="1:46" ht="15" customHeight="1" x14ac:dyDescent="0.25">
      <c r="A103" t="str">
        <f t="shared" si="9"/>
        <v>156631900339492</v>
      </c>
      <c r="B103" s="26">
        <f t="shared" si="10"/>
        <v>93</v>
      </c>
      <c r="C103" s="36" t="s">
        <v>1</v>
      </c>
      <c r="D103" s="39" t="s">
        <v>495</v>
      </c>
      <c r="E103" s="39" t="s">
        <v>496</v>
      </c>
      <c r="F103" s="39" t="s">
        <v>5</v>
      </c>
      <c r="G103" s="43" t="s">
        <v>70</v>
      </c>
      <c r="H103" s="39" t="s">
        <v>71</v>
      </c>
      <c r="I103" s="39">
        <v>900339492</v>
      </c>
      <c r="J103" s="39" t="s">
        <v>497</v>
      </c>
      <c r="K103" s="95">
        <v>616000</v>
      </c>
      <c r="L103" s="92" t="s">
        <v>498</v>
      </c>
      <c r="M103" s="76">
        <v>41778</v>
      </c>
      <c r="N103" s="76">
        <v>41897</v>
      </c>
      <c r="O103" s="71" t="s">
        <v>87</v>
      </c>
      <c r="P103" s="35" t="s">
        <v>75</v>
      </c>
      <c r="Q103" s="35" t="s">
        <v>75</v>
      </c>
      <c r="R103" s="35" t="s">
        <v>75</v>
      </c>
      <c r="S103" s="26">
        <v>23926</v>
      </c>
      <c r="T103" s="40">
        <v>43691</v>
      </c>
      <c r="U103" s="35" t="s">
        <v>75</v>
      </c>
      <c r="V103" s="35" t="s">
        <v>75</v>
      </c>
      <c r="W103" s="35" t="s">
        <v>75</v>
      </c>
      <c r="X103" s="35" t="s">
        <v>75</v>
      </c>
      <c r="Y103" s="35" t="s">
        <v>74</v>
      </c>
      <c r="Z103" s="35" t="s">
        <v>75</v>
      </c>
      <c r="AA103" s="139">
        <v>616000</v>
      </c>
      <c r="AB103" s="78">
        <v>12.369726299724894</v>
      </c>
      <c r="AC103" s="79">
        <v>43722</v>
      </c>
      <c r="AD103" s="40">
        <v>45862</v>
      </c>
      <c r="AE103" s="71" t="s">
        <v>76</v>
      </c>
      <c r="AF103" s="74" t="s">
        <v>255</v>
      </c>
      <c r="AG103" s="1" t="s">
        <v>125</v>
      </c>
      <c r="AH103" s="87">
        <v>616000</v>
      </c>
      <c r="AI103" s="84" t="s">
        <v>112</v>
      </c>
      <c r="AJ103" s="85" t="s">
        <v>91</v>
      </c>
      <c r="AK103" s="103" t="s">
        <v>258</v>
      </c>
      <c r="AL103" s="80">
        <v>616000</v>
      </c>
      <c r="AM103" s="33" t="s">
        <v>93</v>
      </c>
      <c r="AN103" s="81">
        <v>43691</v>
      </c>
      <c r="AO103" s="81" t="s">
        <v>1649</v>
      </c>
      <c r="AP103" s="89" t="str">
        <f t="shared" si="7"/>
        <v>156631900339492</v>
      </c>
      <c r="AQ103" t="b">
        <f t="shared" si="8"/>
        <v>1</v>
      </c>
      <c r="AS103" t="s">
        <v>94</v>
      </c>
    </row>
    <row r="104" spans="1:46" ht="15" customHeight="1" x14ac:dyDescent="0.25">
      <c r="A104" t="str">
        <f t="shared" si="9"/>
        <v>156489900027536</v>
      </c>
      <c r="B104" s="26">
        <f t="shared" si="10"/>
        <v>94</v>
      </c>
      <c r="C104" s="36" t="s">
        <v>1</v>
      </c>
      <c r="D104" s="39" t="s">
        <v>499</v>
      </c>
      <c r="E104" s="39" t="s">
        <v>500</v>
      </c>
      <c r="F104" s="39" t="s">
        <v>5</v>
      </c>
      <c r="G104" s="43" t="s">
        <v>70</v>
      </c>
      <c r="H104" s="39" t="s">
        <v>71</v>
      </c>
      <c r="I104" s="39">
        <v>900027536</v>
      </c>
      <c r="J104" s="39" t="s">
        <v>502</v>
      </c>
      <c r="K104" s="95">
        <v>616000</v>
      </c>
      <c r="L104" s="92" t="s">
        <v>503</v>
      </c>
      <c r="M104" s="76">
        <v>41754</v>
      </c>
      <c r="N104" s="76">
        <v>41828</v>
      </c>
      <c r="O104" s="71" t="s">
        <v>87</v>
      </c>
      <c r="P104" s="35" t="s">
        <v>75</v>
      </c>
      <c r="Q104" s="35" t="s">
        <v>75</v>
      </c>
      <c r="R104" s="35" t="s">
        <v>75</v>
      </c>
      <c r="S104" s="26">
        <v>18298</v>
      </c>
      <c r="T104" s="40">
        <v>43259</v>
      </c>
      <c r="U104" s="40">
        <v>43630</v>
      </c>
      <c r="V104" s="26">
        <v>18321</v>
      </c>
      <c r="W104" s="35" t="s">
        <v>75</v>
      </c>
      <c r="X104" s="35" t="s">
        <v>75</v>
      </c>
      <c r="Y104" s="35" t="s">
        <v>74</v>
      </c>
      <c r="Z104" s="35" t="s">
        <v>75</v>
      </c>
      <c r="AA104" s="139">
        <v>616000</v>
      </c>
      <c r="AB104" s="78">
        <v>12.369726299724894</v>
      </c>
      <c r="AC104" s="79">
        <v>45725</v>
      </c>
      <c r="AD104" s="40">
        <v>45866</v>
      </c>
      <c r="AE104" s="71" t="s">
        <v>76</v>
      </c>
      <c r="AF104" s="74" t="s">
        <v>255</v>
      </c>
      <c r="AG104" s="1" t="s">
        <v>125</v>
      </c>
      <c r="AH104" s="87">
        <v>616000</v>
      </c>
      <c r="AI104" s="84" t="s">
        <v>378</v>
      </c>
      <c r="AJ104" s="85" t="s">
        <v>91</v>
      </c>
      <c r="AK104" s="103">
        <v>0</v>
      </c>
      <c r="AL104" s="80">
        <v>616000</v>
      </c>
      <c r="AM104" s="33" t="s">
        <v>100</v>
      </c>
      <c r="AN104" s="81">
        <v>45170</v>
      </c>
      <c r="AO104" s="81" t="s">
        <v>1650</v>
      </c>
      <c r="AP104" s="89" t="str">
        <f t="shared" si="7"/>
        <v>156489900027536</v>
      </c>
      <c r="AQ104" t="b">
        <f t="shared" si="8"/>
        <v>1</v>
      </c>
      <c r="AS104" t="s">
        <v>156</v>
      </c>
      <c r="AT104" t="s">
        <v>391</v>
      </c>
    </row>
    <row r="105" spans="1:46" ht="15" customHeight="1" x14ac:dyDescent="0.25">
      <c r="A105" t="str">
        <f t="shared" si="9"/>
        <v>156864860066191</v>
      </c>
      <c r="B105" s="26">
        <f t="shared" si="10"/>
        <v>95</v>
      </c>
      <c r="C105" s="36" t="s">
        <v>1</v>
      </c>
      <c r="D105" s="39" t="s">
        <v>504</v>
      </c>
      <c r="E105" s="39" t="s">
        <v>505</v>
      </c>
      <c r="F105" s="39" t="s">
        <v>5</v>
      </c>
      <c r="G105" s="43" t="s">
        <v>70</v>
      </c>
      <c r="H105" s="39" t="s">
        <v>71</v>
      </c>
      <c r="I105" s="39">
        <v>860066191</v>
      </c>
      <c r="J105" s="39" t="s">
        <v>506</v>
      </c>
      <c r="K105" s="95">
        <v>616000</v>
      </c>
      <c r="L105" s="92" t="s">
        <v>507</v>
      </c>
      <c r="M105" s="76">
        <v>41737</v>
      </c>
      <c r="N105" s="76">
        <v>42195</v>
      </c>
      <c r="O105" s="71" t="s">
        <v>87</v>
      </c>
      <c r="P105" s="35" t="s">
        <v>75</v>
      </c>
      <c r="Q105" s="35" t="s">
        <v>75</v>
      </c>
      <c r="R105" s="35" t="s">
        <v>75</v>
      </c>
      <c r="S105" s="26">
        <v>28385</v>
      </c>
      <c r="T105" s="40">
        <v>44081</v>
      </c>
      <c r="U105" s="35" t="s">
        <v>75</v>
      </c>
      <c r="V105" s="35" t="s">
        <v>75</v>
      </c>
      <c r="W105" s="35" t="s">
        <v>75</v>
      </c>
      <c r="X105" s="35" t="s">
        <v>75</v>
      </c>
      <c r="Y105" s="35" t="s">
        <v>74</v>
      </c>
      <c r="Z105" s="35" t="s">
        <v>75</v>
      </c>
      <c r="AA105" s="139">
        <v>616000</v>
      </c>
      <c r="AB105" s="78">
        <v>12.369726299724894</v>
      </c>
      <c r="AC105" s="79">
        <v>44210</v>
      </c>
      <c r="AD105" s="40">
        <v>45866</v>
      </c>
      <c r="AE105" s="71" t="s">
        <v>76</v>
      </c>
      <c r="AF105" s="74" t="s">
        <v>255</v>
      </c>
      <c r="AG105" s="1" t="s">
        <v>125</v>
      </c>
      <c r="AH105" s="87">
        <v>616000</v>
      </c>
      <c r="AI105" s="84" t="s">
        <v>79</v>
      </c>
      <c r="AJ105" s="85" t="s">
        <v>91</v>
      </c>
      <c r="AK105" s="103" t="s">
        <v>258</v>
      </c>
      <c r="AL105" s="80">
        <v>616000</v>
      </c>
      <c r="AM105" s="33" t="s">
        <v>114</v>
      </c>
      <c r="AN105" s="81">
        <v>41737</v>
      </c>
      <c r="AO105" s="81" t="s">
        <v>1648</v>
      </c>
      <c r="AP105" s="89" t="str">
        <f t="shared" si="7"/>
        <v>156864860066191</v>
      </c>
      <c r="AQ105" t="b">
        <f t="shared" si="8"/>
        <v>1</v>
      </c>
      <c r="AS105" t="s">
        <v>94</v>
      </c>
    </row>
    <row r="106" spans="1:46" ht="15" customHeight="1" x14ac:dyDescent="0.25">
      <c r="A106" t="str">
        <f t="shared" si="9"/>
        <v>19537339678916</v>
      </c>
      <c r="B106" s="26">
        <f t="shared" si="10"/>
        <v>96</v>
      </c>
      <c r="C106" s="36" t="s">
        <v>1</v>
      </c>
      <c r="D106" s="39" t="s">
        <v>508</v>
      </c>
      <c r="E106" s="39" t="s">
        <v>509</v>
      </c>
      <c r="F106" s="39" t="s">
        <v>103</v>
      </c>
      <c r="G106" s="43" t="s">
        <v>104</v>
      </c>
      <c r="H106" s="39" t="s">
        <v>123</v>
      </c>
      <c r="I106" s="39">
        <v>39678916</v>
      </c>
      <c r="J106" s="39" t="s">
        <v>510</v>
      </c>
      <c r="K106" s="95">
        <v>616000</v>
      </c>
      <c r="L106" s="92" t="s">
        <v>511</v>
      </c>
      <c r="M106" s="76">
        <v>41680</v>
      </c>
      <c r="N106" s="76">
        <v>41757</v>
      </c>
      <c r="O106" s="71" t="s">
        <v>87</v>
      </c>
      <c r="P106" s="35" t="s">
        <v>75</v>
      </c>
      <c r="Q106" s="35" t="s">
        <v>75</v>
      </c>
      <c r="R106" s="35" t="s">
        <v>75</v>
      </c>
      <c r="S106" s="26">
        <v>22484</v>
      </c>
      <c r="T106" s="40">
        <v>43558</v>
      </c>
      <c r="U106" s="35" t="s">
        <v>75</v>
      </c>
      <c r="V106" s="35" t="s">
        <v>75</v>
      </c>
      <c r="W106" s="35" t="s">
        <v>75</v>
      </c>
      <c r="X106" s="35" t="s">
        <v>75</v>
      </c>
      <c r="Y106" s="35" t="s">
        <v>74</v>
      </c>
      <c r="Z106" s="35" t="s">
        <v>75</v>
      </c>
      <c r="AA106" s="139">
        <v>616000</v>
      </c>
      <c r="AB106" s="78">
        <v>12.369726299724894</v>
      </c>
      <c r="AC106" s="79">
        <v>43582</v>
      </c>
      <c r="AD106" s="40">
        <v>45866</v>
      </c>
      <c r="AE106" s="71" t="s">
        <v>76</v>
      </c>
      <c r="AF106" s="74" t="s">
        <v>255</v>
      </c>
      <c r="AG106" s="1" t="s">
        <v>125</v>
      </c>
      <c r="AH106" s="87">
        <v>616000</v>
      </c>
      <c r="AI106" s="84" t="s">
        <v>98</v>
      </c>
      <c r="AJ106" s="85" t="s">
        <v>91</v>
      </c>
      <c r="AK106" s="103" t="s">
        <v>258</v>
      </c>
      <c r="AL106" s="80">
        <v>616000</v>
      </c>
      <c r="AM106" s="33" t="s">
        <v>93</v>
      </c>
      <c r="AN106" s="81">
        <v>43558</v>
      </c>
      <c r="AO106" s="81" t="s">
        <v>1648</v>
      </c>
      <c r="AP106" s="89" t="str">
        <f t="shared" si="7"/>
        <v>19537339678916</v>
      </c>
      <c r="AQ106" t="b">
        <f t="shared" si="8"/>
        <v>1</v>
      </c>
      <c r="AS106" t="s">
        <v>94</v>
      </c>
    </row>
    <row r="107" spans="1:46" ht="15" customHeight="1" x14ac:dyDescent="0.25">
      <c r="A107" t="str">
        <f t="shared" si="9"/>
        <v>19543152210884</v>
      </c>
      <c r="B107" s="26">
        <f t="shared" si="10"/>
        <v>97</v>
      </c>
      <c r="C107" s="36" t="s">
        <v>1</v>
      </c>
      <c r="D107" s="39" t="s">
        <v>512</v>
      </c>
      <c r="E107" s="39" t="s">
        <v>513</v>
      </c>
      <c r="F107" s="39" t="s">
        <v>103</v>
      </c>
      <c r="G107" s="43" t="s">
        <v>104</v>
      </c>
      <c r="H107" s="39" t="s">
        <v>123</v>
      </c>
      <c r="I107" s="39">
        <v>52210884</v>
      </c>
      <c r="J107" s="39" t="s">
        <v>514</v>
      </c>
      <c r="K107" s="95">
        <v>616000</v>
      </c>
      <c r="L107" s="92" t="s">
        <v>515</v>
      </c>
      <c r="M107" s="76">
        <v>41694</v>
      </c>
      <c r="N107" s="76">
        <v>41781</v>
      </c>
      <c r="O107" s="71" t="s">
        <v>87</v>
      </c>
      <c r="P107" s="35" t="s">
        <v>75</v>
      </c>
      <c r="Q107" s="35" t="s">
        <v>75</v>
      </c>
      <c r="R107" s="35" t="s">
        <v>75</v>
      </c>
      <c r="S107" s="26">
        <v>22741</v>
      </c>
      <c r="T107" s="40">
        <v>43592</v>
      </c>
      <c r="U107" s="35" t="s">
        <v>75</v>
      </c>
      <c r="V107" s="35" t="s">
        <v>75</v>
      </c>
      <c r="W107" s="35" t="s">
        <v>75</v>
      </c>
      <c r="X107" s="35" t="s">
        <v>75</v>
      </c>
      <c r="Y107" s="35" t="s">
        <v>74</v>
      </c>
      <c r="Z107" s="35" t="s">
        <v>75</v>
      </c>
      <c r="AA107" s="139">
        <v>616000</v>
      </c>
      <c r="AB107" s="78">
        <v>12.369726299724894</v>
      </c>
      <c r="AC107" s="79">
        <v>43606</v>
      </c>
      <c r="AD107" s="40">
        <v>45866</v>
      </c>
      <c r="AE107" s="71" t="s">
        <v>76</v>
      </c>
      <c r="AF107" s="74" t="s">
        <v>255</v>
      </c>
      <c r="AG107" s="1" t="s">
        <v>125</v>
      </c>
      <c r="AH107" s="87">
        <v>616000</v>
      </c>
      <c r="AI107" s="84" t="s">
        <v>98</v>
      </c>
      <c r="AJ107" s="85" t="s">
        <v>91</v>
      </c>
      <c r="AK107" s="103" t="s">
        <v>258</v>
      </c>
      <c r="AL107" s="80">
        <v>616000</v>
      </c>
      <c r="AM107" s="33" t="s">
        <v>93</v>
      </c>
      <c r="AN107" s="81">
        <v>43592</v>
      </c>
      <c r="AO107" s="81" t="s">
        <v>1648</v>
      </c>
      <c r="AP107" s="89" t="str">
        <f t="shared" si="7"/>
        <v>19543152210884</v>
      </c>
      <c r="AQ107" t="b">
        <f t="shared" si="8"/>
        <v>1</v>
      </c>
      <c r="AS107" t="s">
        <v>94</v>
      </c>
    </row>
    <row r="108" spans="1:46" ht="15" customHeight="1" x14ac:dyDescent="0.25">
      <c r="A108" t="str">
        <f t="shared" si="9"/>
        <v>19739235511822</v>
      </c>
      <c r="B108" s="26">
        <f t="shared" si="10"/>
        <v>98</v>
      </c>
      <c r="C108" s="36" t="s">
        <v>1</v>
      </c>
      <c r="D108" s="39" t="s">
        <v>516</v>
      </c>
      <c r="E108" s="39" t="s">
        <v>517</v>
      </c>
      <c r="F108" s="39" t="s">
        <v>130</v>
      </c>
      <c r="G108" s="43" t="s">
        <v>104</v>
      </c>
      <c r="H108" s="39" t="s">
        <v>123</v>
      </c>
      <c r="I108" s="39">
        <v>35511822</v>
      </c>
      <c r="J108" s="39" t="s">
        <v>518</v>
      </c>
      <c r="K108" s="95">
        <v>616000</v>
      </c>
      <c r="L108" s="92" t="s">
        <v>519</v>
      </c>
      <c r="M108" s="76">
        <v>41680</v>
      </c>
      <c r="N108" s="76">
        <v>41775</v>
      </c>
      <c r="O108" s="71" t="s">
        <v>87</v>
      </c>
      <c r="P108" s="35" t="s">
        <v>75</v>
      </c>
      <c r="Q108" s="35" t="s">
        <v>75</v>
      </c>
      <c r="R108" s="35" t="s">
        <v>75</v>
      </c>
      <c r="S108" s="26">
        <v>22689</v>
      </c>
      <c r="T108" s="40">
        <v>43584</v>
      </c>
      <c r="U108" s="35" t="s">
        <v>75</v>
      </c>
      <c r="V108" s="35" t="s">
        <v>75</v>
      </c>
      <c r="W108" s="35" t="s">
        <v>75</v>
      </c>
      <c r="X108" s="35" t="s">
        <v>75</v>
      </c>
      <c r="Y108" s="35" t="s">
        <v>74</v>
      </c>
      <c r="Z108" s="35" t="s">
        <v>75</v>
      </c>
      <c r="AA108" s="139">
        <v>616000</v>
      </c>
      <c r="AB108" s="78">
        <v>12.369726299724894</v>
      </c>
      <c r="AC108" s="79">
        <v>43600</v>
      </c>
      <c r="AD108" s="40">
        <v>45866</v>
      </c>
      <c r="AE108" s="71" t="s">
        <v>76</v>
      </c>
      <c r="AF108" s="74" t="s">
        <v>255</v>
      </c>
      <c r="AG108" s="1" t="s">
        <v>125</v>
      </c>
      <c r="AH108" s="87">
        <v>616000</v>
      </c>
      <c r="AI108" s="84" t="s">
        <v>98</v>
      </c>
      <c r="AJ108" s="85" t="s">
        <v>91</v>
      </c>
      <c r="AK108" s="103" t="s">
        <v>258</v>
      </c>
      <c r="AL108" s="80">
        <v>616000</v>
      </c>
      <c r="AM108" s="33" t="s">
        <v>93</v>
      </c>
      <c r="AN108" s="81">
        <v>43584</v>
      </c>
      <c r="AO108" s="81" t="s">
        <v>1648</v>
      </c>
      <c r="AP108" s="89" t="str">
        <f t="shared" si="7"/>
        <v>19739235511822</v>
      </c>
      <c r="AQ108" t="b">
        <f t="shared" si="8"/>
        <v>1</v>
      </c>
      <c r="AS108" t="s">
        <v>94</v>
      </c>
    </row>
    <row r="109" spans="1:46" ht="15" customHeight="1" x14ac:dyDescent="0.25">
      <c r="A109" t="str">
        <f t="shared" si="9"/>
        <v>19797879562472</v>
      </c>
      <c r="B109" s="26">
        <f t="shared" si="10"/>
        <v>99</v>
      </c>
      <c r="C109" s="36" t="s">
        <v>1</v>
      </c>
      <c r="D109" s="39" t="s">
        <v>520</v>
      </c>
      <c r="E109" s="39" t="s">
        <v>521</v>
      </c>
      <c r="F109" s="39" t="s">
        <v>130</v>
      </c>
      <c r="G109" s="43" t="s">
        <v>104</v>
      </c>
      <c r="H109" s="39" t="s">
        <v>123</v>
      </c>
      <c r="I109" s="39">
        <v>79562472</v>
      </c>
      <c r="J109" s="39" t="s">
        <v>522</v>
      </c>
      <c r="K109" s="95">
        <v>616000</v>
      </c>
      <c r="L109" s="92" t="s">
        <v>523</v>
      </c>
      <c r="M109" s="76">
        <v>41804</v>
      </c>
      <c r="N109" s="76">
        <v>42088</v>
      </c>
      <c r="O109" s="71" t="s">
        <v>87</v>
      </c>
      <c r="P109" s="35" t="s">
        <v>75</v>
      </c>
      <c r="Q109" s="35" t="s">
        <v>75</v>
      </c>
      <c r="R109" s="35" t="s">
        <v>75</v>
      </c>
      <c r="S109" s="26">
        <v>27983</v>
      </c>
      <c r="T109" s="40">
        <v>44081</v>
      </c>
      <c r="U109" s="35" t="s">
        <v>75</v>
      </c>
      <c r="V109" s="35" t="s">
        <v>75</v>
      </c>
      <c r="W109" s="35" t="s">
        <v>75</v>
      </c>
      <c r="X109" s="35" t="s">
        <v>75</v>
      </c>
      <c r="Y109" s="35" t="s">
        <v>74</v>
      </c>
      <c r="Z109" s="35" t="s">
        <v>75</v>
      </c>
      <c r="AA109" s="139">
        <v>616000</v>
      </c>
      <c r="AB109" s="78">
        <v>12.369726299724894</v>
      </c>
      <c r="AC109" s="79">
        <v>44103</v>
      </c>
      <c r="AD109" s="40">
        <v>45866</v>
      </c>
      <c r="AE109" s="71" t="s">
        <v>76</v>
      </c>
      <c r="AF109" s="74" t="s">
        <v>255</v>
      </c>
      <c r="AG109" s="1" t="s">
        <v>125</v>
      </c>
      <c r="AH109" s="87">
        <v>616000</v>
      </c>
      <c r="AI109" s="84" t="s">
        <v>90</v>
      </c>
      <c r="AJ109" s="85" t="s">
        <v>91</v>
      </c>
      <c r="AK109" s="103" t="s">
        <v>258</v>
      </c>
      <c r="AL109" s="80">
        <v>616000</v>
      </c>
      <c r="AM109" s="33" t="s">
        <v>93</v>
      </c>
      <c r="AN109" s="81">
        <v>44081</v>
      </c>
      <c r="AO109" s="81" t="s">
        <v>1649</v>
      </c>
      <c r="AP109" s="89" t="str">
        <f t="shared" si="7"/>
        <v>19797879562472</v>
      </c>
      <c r="AQ109" t="b">
        <f t="shared" si="8"/>
        <v>1</v>
      </c>
      <c r="AS109" t="s">
        <v>94</v>
      </c>
    </row>
    <row r="110" spans="1:46" ht="15" customHeight="1" x14ac:dyDescent="0.25">
      <c r="A110" t="str">
        <f t="shared" si="9"/>
        <v>1977799971313</v>
      </c>
      <c r="B110" s="26">
        <f t="shared" si="10"/>
        <v>100</v>
      </c>
      <c r="C110" s="36" t="s">
        <v>1</v>
      </c>
      <c r="D110" s="39" t="s">
        <v>524</v>
      </c>
      <c r="E110" s="39" t="s">
        <v>525</v>
      </c>
      <c r="F110" s="39" t="s">
        <v>130</v>
      </c>
      <c r="G110" s="43" t="s">
        <v>104</v>
      </c>
      <c r="H110" s="39" t="s">
        <v>123</v>
      </c>
      <c r="I110" s="39">
        <v>9971313</v>
      </c>
      <c r="J110" s="39" t="s">
        <v>526</v>
      </c>
      <c r="K110" s="95">
        <v>616000</v>
      </c>
      <c r="L110" s="92" t="s">
        <v>527</v>
      </c>
      <c r="M110" s="76">
        <v>41771</v>
      </c>
      <c r="N110" s="76">
        <v>41922</v>
      </c>
      <c r="O110" s="71" t="s">
        <v>87</v>
      </c>
      <c r="P110" s="35" t="s">
        <v>75</v>
      </c>
      <c r="Q110" s="35" t="s">
        <v>75</v>
      </c>
      <c r="R110" s="35" t="s">
        <v>75</v>
      </c>
      <c r="S110" s="26">
        <v>24321</v>
      </c>
      <c r="T110" s="40">
        <v>43710</v>
      </c>
      <c r="U110" s="35" t="s">
        <v>75</v>
      </c>
      <c r="V110" s="35" t="s">
        <v>75</v>
      </c>
      <c r="W110" s="35" t="s">
        <v>75</v>
      </c>
      <c r="X110" s="35" t="s">
        <v>75</v>
      </c>
      <c r="Y110" s="35" t="s">
        <v>74</v>
      </c>
      <c r="Z110" s="35" t="s">
        <v>75</v>
      </c>
      <c r="AA110" s="139">
        <v>616000</v>
      </c>
      <c r="AB110" s="78">
        <v>12.369726299724894</v>
      </c>
      <c r="AC110" s="79">
        <v>43747</v>
      </c>
      <c r="AD110" s="40">
        <v>45866</v>
      </c>
      <c r="AE110" s="71" t="s">
        <v>76</v>
      </c>
      <c r="AF110" s="74" t="s">
        <v>255</v>
      </c>
      <c r="AG110" s="1" t="s">
        <v>125</v>
      </c>
      <c r="AH110" s="87">
        <v>616000</v>
      </c>
      <c r="AI110" s="84" t="s">
        <v>90</v>
      </c>
      <c r="AJ110" s="85" t="s">
        <v>91</v>
      </c>
      <c r="AK110" s="103" t="s">
        <v>258</v>
      </c>
      <c r="AL110" s="80">
        <v>616000</v>
      </c>
      <c r="AM110" s="33" t="s">
        <v>93</v>
      </c>
      <c r="AN110" s="81">
        <v>43710</v>
      </c>
      <c r="AO110" s="81" t="s">
        <v>1649</v>
      </c>
      <c r="AP110" s="89" t="str">
        <f t="shared" si="7"/>
        <v>1977799971313</v>
      </c>
      <c r="AQ110" t="b">
        <f t="shared" si="8"/>
        <v>1</v>
      </c>
      <c r="AS110" t="s">
        <v>94</v>
      </c>
    </row>
    <row r="111" spans="1:46" ht="15" customHeight="1" x14ac:dyDescent="0.25">
      <c r="A111" t="str">
        <f t="shared" si="9"/>
        <v>19750811412060</v>
      </c>
      <c r="B111" s="26">
        <f t="shared" si="10"/>
        <v>101</v>
      </c>
      <c r="C111" s="36" t="s">
        <v>1</v>
      </c>
      <c r="D111" s="39" t="s">
        <v>528</v>
      </c>
      <c r="E111" s="39" t="s">
        <v>529</v>
      </c>
      <c r="F111" s="39" t="s">
        <v>130</v>
      </c>
      <c r="G111" s="43" t="s">
        <v>104</v>
      </c>
      <c r="H111" s="39" t="s">
        <v>123</v>
      </c>
      <c r="I111" s="39">
        <v>11412060</v>
      </c>
      <c r="J111" s="39" t="s">
        <v>531</v>
      </c>
      <c r="K111" s="95">
        <v>616000</v>
      </c>
      <c r="L111" s="92" t="s">
        <v>532</v>
      </c>
      <c r="M111" s="76">
        <v>41708</v>
      </c>
      <c r="N111" s="76">
        <v>41837</v>
      </c>
      <c r="O111" s="71" t="s">
        <v>74</v>
      </c>
      <c r="P111" s="35" t="s">
        <v>75</v>
      </c>
      <c r="Q111" s="35" t="s">
        <v>75</v>
      </c>
      <c r="R111" s="35" t="s">
        <v>75</v>
      </c>
      <c r="S111" s="26">
        <v>17581</v>
      </c>
      <c r="T111" s="40">
        <v>43238</v>
      </c>
      <c r="U111" s="40">
        <v>43616</v>
      </c>
      <c r="V111" s="35" t="s">
        <v>75</v>
      </c>
      <c r="W111" s="35" t="s">
        <v>75</v>
      </c>
      <c r="X111" s="35" t="s">
        <v>75</v>
      </c>
      <c r="Y111" s="35" t="s">
        <v>74</v>
      </c>
      <c r="Z111" s="35" t="s">
        <v>75</v>
      </c>
      <c r="AA111" s="139">
        <v>616000</v>
      </c>
      <c r="AB111" s="78">
        <v>12.369726299724894</v>
      </c>
      <c r="AC111" s="79">
        <v>45711</v>
      </c>
      <c r="AD111" s="40">
        <v>45866</v>
      </c>
      <c r="AE111" s="71" t="s">
        <v>76</v>
      </c>
      <c r="AF111" s="74" t="s">
        <v>255</v>
      </c>
      <c r="AG111" s="1" t="s">
        <v>125</v>
      </c>
      <c r="AH111" s="87">
        <v>616000</v>
      </c>
      <c r="AI111" s="84" t="s">
        <v>213</v>
      </c>
      <c r="AJ111" s="85" t="s">
        <v>91</v>
      </c>
      <c r="AK111" s="103">
        <v>0</v>
      </c>
      <c r="AL111" s="80">
        <v>616000</v>
      </c>
      <c r="AM111" s="33" t="s">
        <v>93</v>
      </c>
      <c r="AN111" s="81">
        <v>43238</v>
      </c>
      <c r="AO111" s="81" t="s">
        <v>1650</v>
      </c>
      <c r="AP111" s="89" t="str">
        <f t="shared" si="7"/>
        <v>19750811412060</v>
      </c>
      <c r="AQ111" t="b">
        <f t="shared" si="8"/>
        <v>1</v>
      </c>
      <c r="AS111" t="s">
        <v>156</v>
      </c>
    </row>
    <row r="112" spans="1:46" ht="15" customHeight="1" x14ac:dyDescent="0.25">
      <c r="A112" t="str">
        <f t="shared" si="9"/>
        <v>15111013584124</v>
      </c>
      <c r="B112" s="26">
        <f t="shared" si="10"/>
        <v>102</v>
      </c>
      <c r="C112" s="36" t="s">
        <v>1</v>
      </c>
      <c r="D112" s="39" t="s">
        <v>533</v>
      </c>
      <c r="E112" s="39" t="s">
        <v>533</v>
      </c>
      <c r="F112" s="39" t="s">
        <v>5</v>
      </c>
      <c r="G112" s="43" t="s">
        <v>104</v>
      </c>
      <c r="H112" s="39" t="s">
        <v>123</v>
      </c>
      <c r="I112" s="39">
        <v>1013584124</v>
      </c>
      <c r="J112" s="39" t="s">
        <v>534</v>
      </c>
      <c r="K112" s="95">
        <v>616000</v>
      </c>
      <c r="L112" s="92" t="s">
        <v>535</v>
      </c>
      <c r="M112" s="76">
        <v>41831</v>
      </c>
      <c r="N112" s="76">
        <v>41978</v>
      </c>
      <c r="O112" s="71" t="s">
        <v>74</v>
      </c>
      <c r="P112" s="35" t="s">
        <v>75</v>
      </c>
      <c r="Q112" s="35" t="s">
        <v>75</v>
      </c>
      <c r="R112" s="35" t="s">
        <v>75</v>
      </c>
      <c r="S112" s="26">
        <v>25234</v>
      </c>
      <c r="T112" s="40">
        <v>43776</v>
      </c>
      <c r="U112" s="35" t="s">
        <v>75</v>
      </c>
      <c r="V112" s="35" t="s">
        <v>75</v>
      </c>
      <c r="W112" s="35" t="s">
        <v>75</v>
      </c>
      <c r="X112" s="35" t="s">
        <v>75</v>
      </c>
      <c r="Y112" s="35" t="s">
        <v>74</v>
      </c>
      <c r="Z112" s="35" t="s">
        <v>75</v>
      </c>
      <c r="AA112" s="139">
        <v>616000</v>
      </c>
      <c r="AB112" s="78">
        <v>12.369726299724894</v>
      </c>
      <c r="AC112" s="79">
        <v>43803</v>
      </c>
      <c r="AD112" s="40">
        <v>45866</v>
      </c>
      <c r="AE112" s="71" t="s">
        <v>76</v>
      </c>
      <c r="AF112" s="74" t="s">
        <v>255</v>
      </c>
      <c r="AG112" s="1" t="s">
        <v>125</v>
      </c>
      <c r="AH112" s="87">
        <v>616000</v>
      </c>
      <c r="AI112" s="84" t="s">
        <v>162</v>
      </c>
      <c r="AJ112" s="85" t="s">
        <v>91</v>
      </c>
      <c r="AK112" s="103" t="s">
        <v>258</v>
      </c>
      <c r="AL112" s="80">
        <v>616000</v>
      </c>
      <c r="AM112" s="33" t="s">
        <v>93</v>
      </c>
      <c r="AN112" s="81">
        <v>43776</v>
      </c>
      <c r="AO112" s="81" t="s">
        <v>1649</v>
      </c>
      <c r="AP112" s="89" t="str">
        <f t="shared" si="7"/>
        <v>15111013584124</v>
      </c>
      <c r="AQ112" t="b">
        <f t="shared" si="8"/>
        <v>1</v>
      </c>
      <c r="AS112" t="s">
        <v>94</v>
      </c>
    </row>
    <row r="113" spans="1:46" ht="15" customHeight="1" x14ac:dyDescent="0.25">
      <c r="A113" t="str">
        <f t="shared" si="9"/>
        <v>21945694398</v>
      </c>
      <c r="B113" s="26">
        <f t="shared" si="10"/>
        <v>103</v>
      </c>
      <c r="C113" s="36" t="s">
        <v>1</v>
      </c>
      <c r="D113" s="39" t="s">
        <v>536</v>
      </c>
      <c r="E113" s="39" t="s">
        <v>536</v>
      </c>
      <c r="F113" s="39" t="s">
        <v>5</v>
      </c>
      <c r="G113" s="43" t="s">
        <v>104</v>
      </c>
      <c r="H113" s="39" t="s">
        <v>123</v>
      </c>
      <c r="I113" s="39">
        <v>5694398</v>
      </c>
      <c r="J113" s="39" t="s">
        <v>537</v>
      </c>
      <c r="K113" s="95">
        <v>616000</v>
      </c>
      <c r="L113" s="92" t="s">
        <v>538</v>
      </c>
      <c r="M113" s="76">
        <v>41800</v>
      </c>
      <c r="N113" s="76">
        <v>41975</v>
      </c>
      <c r="O113" s="71" t="s">
        <v>74</v>
      </c>
      <c r="P113" s="35" t="s">
        <v>75</v>
      </c>
      <c r="Q113" s="35" t="s">
        <v>75</v>
      </c>
      <c r="R113" s="35" t="s">
        <v>75</v>
      </c>
      <c r="S113" s="26">
        <v>25255</v>
      </c>
      <c r="T113" s="40">
        <v>43776</v>
      </c>
      <c r="U113" s="35" t="s">
        <v>75</v>
      </c>
      <c r="V113" s="35" t="s">
        <v>75</v>
      </c>
      <c r="W113" s="35" t="s">
        <v>75</v>
      </c>
      <c r="X113" s="35" t="s">
        <v>75</v>
      </c>
      <c r="Y113" s="35" t="s">
        <v>74</v>
      </c>
      <c r="Z113" s="35" t="s">
        <v>75</v>
      </c>
      <c r="AA113" s="139">
        <v>616000</v>
      </c>
      <c r="AB113" s="78">
        <v>12.369726299724894</v>
      </c>
      <c r="AC113" s="79">
        <v>43800</v>
      </c>
      <c r="AD113" s="40">
        <v>45866</v>
      </c>
      <c r="AE113" s="71" t="s">
        <v>76</v>
      </c>
      <c r="AF113" s="74" t="s">
        <v>255</v>
      </c>
      <c r="AG113" s="1" t="s">
        <v>125</v>
      </c>
      <c r="AH113" s="87">
        <v>616000</v>
      </c>
      <c r="AI113" s="84" t="s">
        <v>162</v>
      </c>
      <c r="AJ113" s="85" t="s">
        <v>91</v>
      </c>
      <c r="AK113" s="103" t="s">
        <v>258</v>
      </c>
      <c r="AL113" s="80">
        <v>616000</v>
      </c>
      <c r="AM113" s="33" t="s">
        <v>93</v>
      </c>
      <c r="AN113" s="81">
        <v>43776</v>
      </c>
      <c r="AO113" s="81" t="s">
        <v>1649</v>
      </c>
      <c r="AP113" s="89" t="str">
        <f t="shared" si="7"/>
        <v>21945694398</v>
      </c>
      <c r="AQ113" t="b">
        <f t="shared" si="8"/>
        <v>1</v>
      </c>
      <c r="AS113" t="s">
        <v>94</v>
      </c>
    </row>
    <row r="114" spans="1:46" ht="15" customHeight="1" x14ac:dyDescent="0.25">
      <c r="A114" t="str">
        <f t="shared" si="9"/>
        <v>156736900088467</v>
      </c>
      <c r="B114" s="26">
        <f t="shared" si="10"/>
        <v>104</v>
      </c>
      <c r="C114" s="36" t="s">
        <v>1</v>
      </c>
      <c r="D114" s="39" t="s">
        <v>539</v>
      </c>
      <c r="E114" s="39" t="s">
        <v>540</v>
      </c>
      <c r="F114" s="39" t="s">
        <v>5</v>
      </c>
      <c r="G114" s="43" t="s">
        <v>70</v>
      </c>
      <c r="H114" s="39" t="s">
        <v>71</v>
      </c>
      <c r="I114" s="39">
        <v>900088467</v>
      </c>
      <c r="J114" s="39" t="s">
        <v>541</v>
      </c>
      <c r="K114" s="95">
        <v>616000</v>
      </c>
      <c r="L114" s="92" t="s">
        <v>542</v>
      </c>
      <c r="M114" s="76">
        <v>41815</v>
      </c>
      <c r="N114" s="76">
        <v>41969</v>
      </c>
      <c r="O114" s="71" t="s">
        <v>74</v>
      </c>
      <c r="P114" s="35" t="s">
        <v>75</v>
      </c>
      <c r="Q114" s="35" t="s">
        <v>75</v>
      </c>
      <c r="R114" s="35" t="s">
        <v>75</v>
      </c>
      <c r="S114" s="26">
        <v>25242</v>
      </c>
      <c r="T114" s="40">
        <v>43776</v>
      </c>
      <c r="U114" s="35" t="s">
        <v>75</v>
      </c>
      <c r="V114" s="35" t="s">
        <v>75</v>
      </c>
      <c r="W114" s="35" t="s">
        <v>75</v>
      </c>
      <c r="X114" s="35" t="s">
        <v>75</v>
      </c>
      <c r="Y114" s="35" t="s">
        <v>74</v>
      </c>
      <c r="Z114" s="35" t="s">
        <v>75</v>
      </c>
      <c r="AA114" s="139">
        <v>616000</v>
      </c>
      <c r="AB114" s="78">
        <v>12.369726299724894</v>
      </c>
      <c r="AC114" s="79">
        <v>43794</v>
      </c>
      <c r="AD114" s="40">
        <v>45866</v>
      </c>
      <c r="AE114" s="71" t="s">
        <v>76</v>
      </c>
      <c r="AF114" s="74" t="s">
        <v>255</v>
      </c>
      <c r="AG114" s="1" t="s">
        <v>125</v>
      </c>
      <c r="AH114" s="87">
        <v>616000</v>
      </c>
      <c r="AI114" s="84" t="s">
        <v>90</v>
      </c>
      <c r="AJ114" s="85" t="s">
        <v>91</v>
      </c>
      <c r="AK114" s="103" t="s">
        <v>258</v>
      </c>
      <c r="AL114" s="80">
        <v>616000</v>
      </c>
      <c r="AM114" s="33" t="s">
        <v>93</v>
      </c>
      <c r="AN114" s="81">
        <v>43776</v>
      </c>
      <c r="AO114" s="81" t="s">
        <v>1649</v>
      </c>
      <c r="AP114" s="89" t="str">
        <f t="shared" si="7"/>
        <v>156736900088467</v>
      </c>
      <c r="AQ114" t="b">
        <f t="shared" si="8"/>
        <v>1</v>
      </c>
      <c r="AS114" t="s">
        <v>94</v>
      </c>
    </row>
    <row r="115" spans="1:46" ht="15" customHeight="1" x14ac:dyDescent="0.25">
      <c r="A115" t="str">
        <f t="shared" si="9"/>
        <v>15643152438707</v>
      </c>
      <c r="B115" s="26">
        <f t="shared" si="10"/>
        <v>105</v>
      </c>
      <c r="C115" s="36" t="s">
        <v>1</v>
      </c>
      <c r="D115" s="39" t="s">
        <v>543</v>
      </c>
      <c r="E115" s="39" t="s">
        <v>544</v>
      </c>
      <c r="F115" s="39" t="s">
        <v>103</v>
      </c>
      <c r="G115" s="43" t="s">
        <v>70</v>
      </c>
      <c r="H115" s="39" t="s">
        <v>123</v>
      </c>
      <c r="I115" s="39">
        <v>52438707</v>
      </c>
      <c r="J115" s="39" t="s">
        <v>546</v>
      </c>
      <c r="K115" s="95">
        <v>589500</v>
      </c>
      <c r="L115" s="92" t="s">
        <v>547</v>
      </c>
      <c r="M115" s="76">
        <v>41401</v>
      </c>
      <c r="N115" s="76">
        <v>41780</v>
      </c>
      <c r="O115" s="71" t="s">
        <v>87</v>
      </c>
      <c r="P115" s="35" t="s">
        <v>75</v>
      </c>
      <c r="Q115" s="35" t="s">
        <v>75</v>
      </c>
      <c r="R115" s="35" t="s">
        <v>75</v>
      </c>
      <c r="S115" s="26">
        <v>16089</v>
      </c>
      <c r="T115" s="40">
        <v>43166</v>
      </c>
      <c r="U115" s="40">
        <v>43587</v>
      </c>
      <c r="V115" s="35" t="s">
        <v>75</v>
      </c>
      <c r="W115" s="35" t="s">
        <v>75</v>
      </c>
      <c r="X115" s="35" t="s">
        <v>75</v>
      </c>
      <c r="Y115" s="35" t="s">
        <v>74</v>
      </c>
      <c r="Z115" s="35" t="s">
        <v>75</v>
      </c>
      <c r="AA115" s="139">
        <v>589500</v>
      </c>
      <c r="AB115" s="78">
        <v>11.837587100142573</v>
      </c>
      <c r="AC115" s="79">
        <v>45682</v>
      </c>
      <c r="AD115" s="40">
        <v>45866</v>
      </c>
      <c r="AE115" s="71" t="s">
        <v>76</v>
      </c>
      <c r="AF115" s="74" t="s">
        <v>255</v>
      </c>
      <c r="AG115" s="1" t="s">
        <v>125</v>
      </c>
      <c r="AH115" s="87">
        <v>589500</v>
      </c>
      <c r="AI115" s="84" t="s">
        <v>213</v>
      </c>
      <c r="AJ115" s="85" t="s">
        <v>91</v>
      </c>
      <c r="AK115" s="103">
        <v>0</v>
      </c>
      <c r="AL115" s="80">
        <v>589500</v>
      </c>
      <c r="AM115" s="33" t="s">
        <v>100</v>
      </c>
      <c r="AN115" s="81">
        <v>45177</v>
      </c>
      <c r="AO115" s="81" t="s">
        <v>1650</v>
      </c>
      <c r="AP115" s="89" t="str">
        <f t="shared" si="7"/>
        <v>15643152438707</v>
      </c>
      <c r="AQ115" t="b">
        <f t="shared" si="8"/>
        <v>1</v>
      </c>
      <c r="AS115" t="s">
        <v>156</v>
      </c>
    </row>
    <row r="116" spans="1:46" ht="15" customHeight="1" x14ac:dyDescent="0.25">
      <c r="A116" t="str">
        <f t="shared" si="9"/>
        <v>155696800149499</v>
      </c>
      <c r="B116" s="26">
        <f t="shared" si="10"/>
        <v>106</v>
      </c>
      <c r="C116" s="36" t="s">
        <v>1</v>
      </c>
      <c r="D116" s="39" t="s">
        <v>548</v>
      </c>
      <c r="E116" s="39" t="s">
        <v>549</v>
      </c>
      <c r="F116" s="39" t="s">
        <v>5</v>
      </c>
      <c r="G116" s="43" t="s">
        <v>70</v>
      </c>
      <c r="H116" s="39" t="s">
        <v>71</v>
      </c>
      <c r="I116" s="39">
        <v>800149499</v>
      </c>
      <c r="J116" s="39" t="s">
        <v>550</v>
      </c>
      <c r="K116" s="95">
        <v>589500</v>
      </c>
      <c r="L116" s="92" t="s">
        <v>551</v>
      </c>
      <c r="M116" s="76">
        <v>41436</v>
      </c>
      <c r="N116" s="76">
        <v>41477</v>
      </c>
      <c r="O116" s="71" t="s">
        <v>74</v>
      </c>
      <c r="P116" s="35" t="s">
        <v>75</v>
      </c>
      <c r="Q116" s="35" t="s">
        <v>75</v>
      </c>
      <c r="R116" s="35" t="s">
        <v>75</v>
      </c>
      <c r="S116" s="26">
        <v>15974</v>
      </c>
      <c r="T116" s="40">
        <v>43165</v>
      </c>
      <c r="U116" s="35" t="s">
        <v>75</v>
      </c>
      <c r="V116" s="35" t="s">
        <v>75</v>
      </c>
      <c r="W116" s="35" t="s">
        <v>75</v>
      </c>
      <c r="X116" s="35" t="s">
        <v>75</v>
      </c>
      <c r="Y116" s="35" t="s">
        <v>74</v>
      </c>
      <c r="Z116" s="35" t="s">
        <v>75</v>
      </c>
      <c r="AA116" s="139">
        <v>589500</v>
      </c>
      <c r="AB116" s="78">
        <v>11.837587100142573</v>
      </c>
      <c r="AC116" s="79">
        <v>43302</v>
      </c>
      <c r="AD116" s="40">
        <v>45866</v>
      </c>
      <c r="AE116" s="71" t="s">
        <v>76</v>
      </c>
      <c r="AF116" s="74" t="s">
        <v>255</v>
      </c>
      <c r="AG116" s="1" t="s">
        <v>125</v>
      </c>
      <c r="AH116" s="87">
        <v>589500</v>
      </c>
      <c r="AI116" s="84" t="s">
        <v>79</v>
      </c>
      <c r="AJ116" s="85" t="s">
        <v>91</v>
      </c>
      <c r="AK116" s="103" t="s">
        <v>258</v>
      </c>
      <c r="AL116" s="80">
        <v>589500</v>
      </c>
      <c r="AM116" s="33" t="s">
        <v>93</v>
      </c>
      <c r="AN116" s="81">
        <v>43165</v>
      </c>
      <c r="AO116" s="81" t="s">
        <v>1650</v>
      </c>
      <c r="AP116" s="89" t="str">
        <f t="shared" si="7"/>
        <v>155696800149499</v>
      </c>
      <c r="AQ116" t="b">
        <f t="shared" si="8"/>
        <v>1</v>
      </c>
      <c r="AS116" t="s">
        <v>94</v>
      </c>
    </row>
    <row r="117" spans="1:46" ht="15" customHeight="1" x14ac:dyDescent="0.25">
      <c r="A117" t="str">
        <f t="shared" si="9"/>
        <v>156346830143723</v>
      </c>
      <c r="B117" s="26">
        <f t="shared" si="10"/>
        <v>107</v>
      </c>
      <c r="C117" s="36" t="s">
        <v>1</v>
      </c>
      <c r="D117" s="39" t="s">
        <v>552</v>
      </c>
      <c r="E117" s="39" t="s">
        <v>553</v>
      </c>
      <c r="F117" s="39" t="s">
        <v>5</v>
      </c>
      <c r="G117" s="43" t="s">
        <v>70</v>
      </c>
      <c r="H117" s="39" t="s">
        <v>71</v>
      </c>
      <c r="I117" s="39">
        <v>830143723</v>
      </c>
      <c r="J117" s="39" t="s">
        <v>554</v>
      </c>
      <c r="K117" s="95">
        <v>589500</v>
      </c>
      <c r="L117" s="92" t="s">
        <v>555</v>
      </c>
      <c r="M117" s="76">
        <v>41547</v>
      </c>
      <c r="N117" s="76">
        <v>41740</v>
      </c>
      <c r="O117" s="71" t="s">
        <v>87</v>
      </c>
      <c r="P117" s="35" t="s">
        <v>75</v>
      </c>
      <c r="Q117" s="35" t="s">
        <v>75</v>
      </c>
      <c r="R117" s="35" t="s">
        <v>75</v>
      </c>
      <c r="S117" s="26">
        <v>22391</v>
      </c>
      <c r="T117" s="40">
        <v>43546</v>
      </c>
      <c r="U117" s="35" t="s">
        <v>75</v>
      </c>
      <c r="V117" s="35" t="s">
        <v>75</v>
      </c>
      <c r="W117" s="35" t="s">
        <v>75</v>
      </c>
      <c r="X117" s="35" t="s">
        <v>75</v>
      </c>
      <c r="Y117" s="35" t="s">
        <v>74</v>
      </c>
      <c r="Z117" s="35" t="s">
        <v>75</v>
      </c>
      <c r="AA117" s="139">
        <v>589500</v>
      </c>
      <c r="AB117" s="78">
        <v>11.837587100142573</v>
      </c>
      <c r="AC117" s="79">
        <v>43565</v>
      </c>
      <c r="AD117" s="40">
        <v>45866</v>
      </c>
      <c r="AE117" s="71" t="s">
        <v>76</v>
      </c>
      <c r="AF117" s="74" t="s">
        <v>255</v>
      </c>
      <c r="AG117" s="1" t="s">
        <v>125</v>
      </c>
      <c r="AH117" s="87">
        <v>589500</v>
      </c>
      <c r="AI117" s="84" t="s">
        <v>112</v>
      </c>
      <c r="AJ117" s="85" t="s">
        <v>91</v>
      </c>
      <c r="AK117" s="103" t="s">
        <v>258</v>
      </c>
      <c r="AL117" s="80">
        <v>589500</v>
      </c>
      <c r="AM117" s="33" t="s">
        <v>93</v>
      </c>
      <c r="AN117" s="81">
        <v>43546</v>
      </c>
      <c r="AO117" s="81" t="s">
        <v>1649</v>
      </c>
      <c r="AP117" s="89" t="str">
        <f t="shared" si="7"/>
        <v>156346830143723</v>
      </c>
      <c r="AQ117" t="b">
        <f t="shared" si="8"/>
        <v>1</v>
      </c>
      <c r="AS117" t="s">
        <v>94</v>
      </c>
    </row>
    <row r="118" spans="1:46" ht="15" customHeight="1" x14ac:dyDescent="0.25">
      <c r="A118" t="str">
        <f t="shared" si="9"/>
        <v>195360900048796</v>
      </c>
      <c r="B118" s="26">
        <f t="shared" si="10"/>
        <v>108</v>
      </c>
      <c r="C118" s="36" t="s">
        <v>1</v>
      </c>
      <c r="D118" s="39" t="s">
        <v>556</v>
      </c>
      <c r="E118" s="39" t="s">
        <v>557</v>
      </c>
      <c r="F118" s="39" t="s">
        <v>103</v>
      </c>
      <c r="G118" s="43" t="s">
        <v>104</v>
      </c>
      <c r="H118" s="39" t="s">
        <v>71</v>
      </c>
      <c r="I118" s="39">
        <v>900048796</v>
      </c>
      <c r="J118" s="39" t="s">
        <v>558</v>
      </c>
      <c r="K118" s="95">
        <v>589500</v>
      </c>
      <c r="L118" s="92" t="s">
        <v>559</v>
      </c>
      <c r="M118" s="76">
        <v>41618</v>
      </c>
      <c r="N118" s="76">
        <v>41752</v>
      </c>
      <c r="O118" s="71" t="s">
        <v>87</v>
      </c>
      <c r="P118" s="35" t="s">
        <v>75</v>
      </c>
      <c r="Q118" s="35" t="s">
        <v>75</v>
      </c>
      <c r="R118" s="35" t="s">
        <v>75</v>
      </c>
      <c r="S118" s="26">
        <v>22312</v>
      </c>
      <c r="T118" s="40">
        <v>43544</v>
      </c>
      <c r="U118" s="35" t="s">
        <v>75</v>
      </c>
      <c r="V118" s="35" t="s">
        <v>75</v>
      </c>
      <c r="W118" s="35" t="s">
        <v>75</v>
      </c>
      <c r="X118" s="35" t="s">
        <v>75</v>
      </c>
      <c r="Y118" s="35" t="s">
        <v>74</v>
      </c>
      <c r="Z118" s="35" t="s">
        <v>75</v>
      </c>
      <c r="AA118" s="139">
        <v>589500</v>
      </c>
      <c r="AB118" s="78">
        <v>11.837587100142573</v>
      </c>
      <c r="AC118" s="79">
        <v>43577</v>
      </c>
      <c r="AD118" s="40">
        <v>45866</v>
      </c>
      <c r="AE118" s="71" t="s">
        <v>76</v>
      </c>
      <c r="AF118" s="74" t="s">
        <v>255</v>
      </c>
      <c r="AG118" s="1" t="s">
        <v>125</v>
      </c>
      <c r="AH118" s="87">
        <v>589500</v>
      </c>
      <c r="AI118" s="84" t="s">
        <v>162</v>
      </c>
      <c r="AJ118" s="85" t="s">
        <v>91</v>
      </c>
      <c r="AK118" s="103" t="s">
        <v>258</v>
      </c>
      <c r="AL118" s="80">
        <v>589500</v>
      </c>
      <c r="AM118" s="33" t="s">
        <v>93</v>
      </c>
      <c r="AN118" s="81">
        <v>43544</v>
      </c>
      <c r="AO118" s="81" t="s">
        <v>1649</v>
      </c>
      <c r="AP118" s="89" t="str">
        <f t="shared" si="7"/>
        <v>195360900048796</v>
      </c>
      <c r="AQ118" t="b">
        <f t="shared" si="8"/>
        <v>1</v>
      </c>
      <c r="AS118" t="s">
        <v>94</v>
      </c>
    </row>
    <row r="119" spans="1:46" ht="15" customHeight="1" x14ac:dyDescent="0.25">
      <c r="A119" t="str">
        <f t="shared" si="9"/>
        <v>1954098256602</v>
      </c>
      <c r="B119" s="26">
        <f t="shared" si="10"/>
        <v>109</v>
      </c>
      <c r="C119" s="36" t="s">
        <v>1</v>
      </c>
      <c r="D119" s="39" t="s">
        <v>560</v>
      </c>
      <c r="E119" s="39" t="s">
        <v>561</v>
      </c>
      <c r="F119" s="39" t="s">
        <v>103</v>
      </c>
      <c r="G119" s="43" t="s">
        <v>104</v>
      </c>
      <c r="H119" s="39" t="s">
        <v>123</v>
      </c>
      <c r="I119" s="39">
        <v>8256602</v>
      </c>
      <c r="J119" s="39" t="s">
        <v>562</v>
      </c>
      <c r="K119" s="95">
        <v>589500</v>
      </c>
      <c r="L119" s="92" t="s">
        <v>563</v>
      </c>
      <c r="M119" s="76">
        <v>41618</v>
      </c>
      <c r="N119" s="76">
        <v>41774</v>
      </c>
      <c r="O119" s="71" t="s">
        <v>87</v>
      </c>
      <c r="P119" s="35" t="s">
        <v>75</v>
      </c>
      <c r="Q119" s="35" t="s">
        <v>75</v>
      </c>
      <c r="R119" s="35" t="s">
        <v>75</v>
      </c>
      <c r="S119" s="26">
        <v>22681</v>
      </c>
      <c r="T119" s="40">
        <v>43584</v>
      </c>
      <c r="U119" s="35" t="s">
        <v>75</v>
      </c>
      <c r="V119" s="35" t="s">
        <v>75</v>
      </c>
      <c r="W119" s="35" t="s">
        <v>75</v>
      </c>
      <c r="X119" s="35" t="s">
        <v>75</v>
      </c>
      <c r="Y119" s="35" t="s">
        <v>74</v>
      </c>
      <c r="Z119" s="35" t="s">
        <v>75</v>
      </c>
      <c r="AA119" s="139">
        <v>589500</v>
      </c>
      <c r="AB119" s="78">
        <v>11.837587100142573</v>
      </c>
      <c r="AC119" s="79">
        <v>43599</v>
      </c>
      <c r="AD119" s="40">
        <v>45866</v>
      </c>
      <c r="AE119" s="71" t="s">
        <v>76</v>
      </c>
      <c r="AF119" s="74" t="s">
        <v>255</v>
      </c>
      <c r="AG119" s="1" t="s">
        <v>125</v>
      </c>
      <c r="AH119" s="87">
        <v>589500</v>
      </c>
      <c r="AI119" s="84" t="s">
        <v>213</v>
      </c>
      <c r="AJ119" s="85" t="s">
        <v>91</v>
      </c>
      <c r="AK119" s="103" t="s">
        <v>258</v>
      </c>
      <c r="AL119" s="80">
        <v>589500</v>
      </c>
      <c r="AM119" s="33" t="s">
        <v>93</v>
      </c>
      <c r="AN119" s="81">
        <v>43584</v>
      </c>
      <c r="AO119" s="81" t="s">
        <v>1650</v>
      </c>
      <c r="AP119" s="89" t="str">
        <f t="shared" si="7"/>
        <v>1954098256602</v>
      </c>
      <c r="AQ119" t="b">
        <f t="shared" si="8"/>
        <v>1</v>
      </c>
      <c r="AS119" t="s">
        <v>94</v>
      </c>
    </row>
    <row r="120" spans="1:46" ht="15" customHeight="1" x14ac:dyDescent="0.25">
      <c r="A120" t="str">
        <f t="shared" si="9"/>
        <v>1941961018426735</v>
      </c>
      <c r="B120" s="26">
        <f t="shared" si="10"/>
        <v>110</v>
      </c>
      <c r="C120" s="36" t="s">
        <v>1</v>
      </c>
      <c r="D120" s="39" t="s">
        <v>564</v>
      </c>
      <c r="E120" s="39" t="s">
        <v>565</v>
      </c>
      <c r="F120" s="39" t="s">
        <v>103</v>
      </c>
      <c r="G120" s="43" t="s">
        <v>104</v>
      </c>
      <c r="H120" s="39" t="s">
        <v>123</v>
      </c>
      <c r="I120" s="39">
        <v>1018426735</v>
      </c>
      <c r="J120" s="39" t="s">
        <v>566</v>
      </c>
      <c r="K120" s="95">
        <v>589500</v>
      </c>
      <c r="L120" s="92" t="s">
        <v>567</v>
      </c>
      <c r="M120" s="76">
        <v>41527</v>
      </c>
      <c r="N120" s="76">
        <v>41600</v>
      </c>
      <c r="O120" s="71" t="s">
        <v>74</v>
      </c>
      <c r="P120" s="35" t="s">
        <v>75</v>
      </c>
      <c r="Q120" s="35" t="s">
        <v>75</v>
      </c>
      <c r="R120" s="35" t="s">
        <v>75</v>
      </c>
      <c r="S120" s="26">
        <v>20675</v>
      </c>
      <c r="T120" s="40">
        <v>43411</v>
      </c>
      <c r="U120" s="35" t="s">
        <v>75</v>
      </c>
      <c r="V120" s="35" t="s">
        <v>75</v>
      </c>
      <c r="W120" s="35" t="s">
        <v>75</v>
      </c>
      <c r="X120" s="35" t="s">
        <v>75</v>
      </c>
      <c r="Y120" s="35" t="s">
        <v>74</v>
      </c>
      <c r="Z120" s="35" t="s">
        <v>75</v>
      </c>
      <c r="AA120" s="139">
        <v>589500</v>
      </c>
      <c r="AB120" s="78">
        <v>11.837587100142573</v>
      </c>
      <c r="AC120" s="79">
        <v>43425</v>
      </c>
      <c r="AD120" s="40">
        <v>45866</v>
      </c>
      <c r="AE120" s="71" t="s">
        <v>76</v>
      </c>
      <c r="AF120" s="74" t="s">
        <v>255</v>
      </c>
      <c r="AG120" s="1" t="s">
        <v>125</v>
      </c>
      <c r="AH120" s="87">
        <v>589500</v>
      </c>
      <c r="AI120" s="84" t="s">
        <v>112</v>
      </c>
      <c r="AJ120" s="85" t="s">
        <v>91</v>
      </c>
      <c r="AK120" s="103" t="s">
        <v>258</v>
      </c>
      <c r="AL120" s="80">
        <v>589500</v>
      </c>
      <c r="AM120" s="33" t="s">
        <v>93</v>
      </c>
      <c r="AN120" s="81">
        <v>43411</v>
      </c>
      <c r="AO120" s="81" t="s">
        <v>1649</v>
      </c>
      <c r="AP120" s="89" t="str">
        <f t="shared" si="7"/>
        <v>1941961018426735</v>
      </c>
      <c r="AQ120" t="b">
        <f t="shared" si="8"/>
        <v>1</v>
      </c>
      <c r="AS120" t="s">
        <v>94</v>
      </c>
    </row>
    <row r="121" spans="1:46" ht="15" customHeight="1" x14ac:dyDescent="0.25">
      <c r="A121" t="str">
        <f t="shared" si="9"/>
        <v>19544251823035</v>
      </c>
      <c r="B121" s="26">
        <f t="shared" si="10"/>
        <v>111</v>
      </c>
      <c r="C121" s="36" t="s">
        <v>1</v>
      </c>
      <c r="D121" s="39" t="s">
        <v>568</v>
      </c>
      <c r="E121" s="39" t="s">
        <v>569</v>
      </c>
      <c r="F121" s="39" t="s">
        <v>103</v>
      </c>
      <c r="G121" s="43" t="s">
        <v>104</v>
      </c>
      <c r="H121" s="39" t="s">
        <v>123</v>
      </c>
      <c r="I121" s="39">
        <v>51823035</v>
      </c>
      <c r="J121" s="39" t="s">
        <v>570</v>
      </c>
      <c r="K121" s="95">
        <v>589500</v>
      </c>
      <c r="L121" s="92" t="s">
        <v>571</v>
      </c>
      <c r="M121" s="76">
        <v>41618</v>
      </c>
      <c r="N121" s="76">
        <v>41789</v>
      </c>
      <c r="O121" s="71" t="s">
        <v>87</v>
      </c>
      <c r="P121" s="35" t="s">
        <v>75</v>
      </c>
      <c r="Q121" s="35" t="s">
        <v>75</v>
      </c>
      <c r="R121" s="35" t="s">
        <v>75</v>
      </c>
      <c r="S121" s="26">
        <v>22720</v>
      </c>
      <c r="T121" s="40">
        <v>43587</v>
      </c>
      <c r="U121" s="35" t="s">
        <v>75</v>
      </c>
      <c r="V121" s="35" t="s">
        <v>75</v>
      </c>
      <c r="W121" s="35" t="s">
        <v>75</v>
      </c>
      <c r="X121" s="35" t="s">
        <v>75</v>
      </c>
      <c r="Y121" s="35" t="s">
        <v>74</v>
      </c>
      <c r="Z121" s="35" t="s">
        <v>75</v>
      </c>
      <c r="AA121" s="139">
        <v>589500</v>
      </c>
      <c r="AB121" s="78">
        <v>11.837587100142573</v>
      </c>
      <c r="AC121" s="79">
        <v>43614</v>
      </c>
      <c r="AD121" s="40">
        <v>45868</v>
      </c>
      <c r="AE121" s="71" t="s">
        <v>76</v>
      </c>
      <c r="AF121" s="74" t="s">
        <v>255</v>
      </c>
      <c r="AG121" s="1" t="s">
        <v>125</v>
      </c>
      <c r="AH121" s="87">
        <v>589500</v>
      </c>
      <c r="AI121" s="84" t="s">
        <v>162</v>
      </c>
      <c r="AJ121" s="85" t="s">
        <v>91</v>
      </c>
      <c r="AK121" s="103" t="s">
        <v>258</v>
      </c>
      <c r="AL121" s="80">
        <v>589500</v>
      </c>
      <c r="AM121" s="33" t="s">
        <v>100</v>
      </c>
      <c r="AN121" s="81">
        <v>45170</v>
      </c>
      <c r="AO121" s="81" t="s">
        <v>1649</v>
      </c>
      <c r="AP121" s="89" t="str">
        <f t="shared" si="7"/>
        <v>19544251823035</v>
      </c>
      <c r="AQ121" t="b">
        <f t="shared" si="8"/>
        <v>1</v>
      </c>
      <c r="AS121" t="s">
        <v>94</v>
      </c>
    </row>
    <row r="122" spans="1:46" ht="15" customHeight="1" x14ac:dyDescent="0.25">
      <c r="A122" t="str">
        <f t="shared" si="9"/>
        <v>19534919378048</v>
      </c>
      <c r="B122" s="26">
        <f t="shared" si="10"/>
        <v>112</v>
      </c>
      <c r="C122" s="36" t="s">
        <v>1</v>
      </c>
      <c r="D122" s="39" t="s">
        <v>572</v>
      </c>
      <c r="E122" s="39" t="s">
        <v>573</v>
      </c>
      <c r="F122" s="39" t="s">
        <v>103</v>
      </c>
      <c r="G122" s="43" t="s">
        <v>104</v>
      </c>
      <c r="H122" s="39" t="s">
        <v>123</v>
      </c>
      <c r="I122" s="39">
        <v>19378048</v>
      </c>
      <c r="J122" s="39" t="s">
        <v>574</v>
      </c>
      <c r="K122" s="95">
        <v>589500</v>
      </c>
      <c r="L122" s="92" t="s">
        <v>575</v>
      </c>
      <c r="M122" s="76">
        <v>41618</v>
      </c>
      <c r="N122" s="76">
        <v>41752</v>
      </c>
      <c r="O122" s="71" t="s">
        <v>87</v>
      </c>
      <c r="P122" s="35" t="s">
        <v>75</v>
      </c>
      <c r="Q122" s="35" t="s">
        <v>75</v>
      </c>
      <c r="R122" s="35" t="s">
        <v>75</v>
      </c>
      <c r="S122" s="26">
        <v>22317</v>
      </c>
      <c r="T122" s="40">
        <v>43544</v>
      </c>
      <c r="U122" s="35" t="s">
        <v>75</v>
      </c>
      <c r="V122" s="35" t="s">
        <v>75</v>
      </c>
      <c r="W122" s="35" t="s">
        <v>75</v>
      </c>
      <c r="X122" s="35" t="s">
        <v>75</v>
      </c>
      <c r="Y122" s="35" t="s">
        <v>74</v>
      </c>
      <c r="Z122" s="35" t="s">
        <v>75</v>
      </c>
      <c r="AA122" s="139">
        <v>589500</v>
      </c>
      <c r="AB122" s="78">
        <v>11.837587100142573</v>
      </c>
      <c r="AC122" s="79">
        <v>43577</v>
      </c>
      <c r="AD122" s="40">
        <v>45868</v>
      </c>
      <c r="AE122" s="71" t="s">
        <v>76</v>
      </c>
      <c r="AF122" s="74" t="s">
        <v>255</v>
      </c>
      <c r="AG122" s="1" t="s">
        <v>125</v>
      </c>
      <c r="AH122" s="87">
        <v>589500</v>
      </c>
      <c r="AI122" s="84" t="s">
        <v>106</v>
      </c>
      <c r="AJ122" s="85" t="s">
        <v>91</v>
      </c>
      <c r="AK122" s="103" t="s">
        <v>258</v>
      </c>
      <c r="AL122" s="80">
        <v>589500</v>
      </c>
      <c r="AM122" s="33" t="s">
        <v>93</v>
      </c>
      <c r="AN122" s="81">
        <v>43544</v>
      </c>
      <c r="AO122" s="81" t="s">
        <v>1648</v>
      </c>
      <c r="AP122" s="89" t="str">
        <f t="shared" si="7"/>
        <v>19534919378048</v>
      </c>
      <c r="AQ122" t="b">
        <f t="shared" si="8"/>
        <v>1</v>
      </c>
      <c r="AS122" t="s">
        <v>94</v>
      </c>
    </row>
    <row r="123" spans="1:46" ht="15" customHeight="1" x14ac:dyDescent="0.25">
      <c r="A123" t="str">
        <f t="shared" si="9"/>
        <v>19540219360702</v>
      </c>
      <c r="B123" s="26">
        <f t="shared" si="10"/>
        <v>113</v>
      </c>
      <c r="C123" s="36" t="s">
        <v>1</v>
      </c>
      <c r="D123" s="39" t="s">
        <v>576</v>
      </c>
      <c r="E123" s="39" t="s">
        <v>577</v>
      </c>
      <c r="F123" s="39" t="s">
        <v>103</v>
      </c>
      <c r="G123" s="43" t="s">
        <v>104</v>
      </c>
      <c r="H123" s="39" t="s">
        <v>123</v>
      </c>
      <c r="I123" s="39">
        <v>19360702</v>
      </c>
      <c r="J123" s="39" t="s">
        <v>578</v>
      </c>
      <c r="K123" s="95">
        <v>589500</v>
      </c>
      <c r="L123" s="92" t="s">
        <v>579</v>
      </c>
      <c r="M123" s="76">
        <v>41557</v>
      </c>
      <c r="N123" s="76">
        <v>41766</v>
      </c>
      <c r="O123" s="71" t="s">
        <v>87</v>
      </c>
      <c r="P123" s="35" t="s">
        <v>75</v>
      </c>
      <c r="Q123" s="35" t="s">
        <v>75</v>
      </c>
      <c r="R123" s="35" t="s">
        <v>75</v>
      </c>
      <c r="S123" s="26">
        <v>22655</v>
      </c>
      <c r="T123" s="40">
        <v>43570</v>
      </c>
      <c r="U123" s="35" t="s">
        <v>75</v>
      </c>
      <c r="V123" s="35" t="s">
        <v>75</v>
      </c>
      <c r="W123" s="35" t="s">
        <v>75</v>
      </c>
      <c r="X123" s="35" t="s">
        <v>75</v>
      </c>
      <c r="Y123" s="35" t="s">
        <v>74</v>
      </c>
      <c r="Z123" s="35" t="s">
        <v>75</v>
      </c>
      <c r="AA123" s="139">
        <v>589500</v>
      </c>
      <c r="AB123" s="78">
        <v>11.837587100142573</v>
      </c>
      <c r="AC123" s="79">
        <v>43591</v>
      </c>
      <c r="AD123" s="40">
        <v>45868</v>
      </c>
      <c r="AE123" s="71" t="s">
        <v>76</v>
      </c>
      <c r="AF123" s="74" t="s">
        <v>255</v>
      </c>
      <c r="AG123" s="1" t="s">
        <v>125</v>
      </c>
      <c r="AH123" s="87">
        <v>589500</v>
      </c>
      <c r="AI123" s="84" t="s">
        <v>98</v>
      </c>
      <c r="AJ123" s="85" t="s">
        <v>91</v>
      </c>
      <c r="AK123" s="103" t="s">
        <v>258</v>
      </c>
      <c r="AL123" s="80">
        <v>589500</v>
      </c>
      <c r="AM123" s="33" t="s">
        <v>93</v>
      </c>
      <c r="AN123" s="81">
        <v>43570</v>
      </c>
      <c r="AO123" s="81" t="s">
        <v>1648</v>
      </c>
      <c r="AP123" s="89" t="str">
        <f t="shared" si="7"/>
        <v>19540219360702</v>
      </c>
      <c r="AQ123" t="b">
        <f t="shared" si="8"/>
        <v>1</v>
      </c>
      <c r="AS123" t="s">
        <v>94</v>
      </c>
    </row>
    <row r="124" spans="1:46" ht="15" customHeight="1" x14ac:dyDescent="0.25">
      <c r="A124" t="str">
        <f t="shared" si="9"/>
        <v>19546819383557</v>
      </c>
      <c r="B124" s="26">
        <f t="shared" si="10"/>
        <v>114</v>
      </c>
      <c r="C124" s="36" t="s">
        <v>1</v>
      </c>
      <c r="D124" s="39" t="s">
        <v>580</v>
      </c>
      <c r="E124" s="39" t="s">
        <v>581</v>
      </c>
      <c r="F124" s="39" t="s">
        <v>103</v>
      </c>
      <c r="G124" s="43" t="s">
        <v>104</v>
      </c>
      <c r="H124" s="39" t="s">
        <v>123</v>
      </c>
      <c r="I124" s="39">
        <v>19383557</v>
      </c>
      <c r="J124" s="39" t="s">
        <v>582</v>
      </c>
      <c r="K124" s="95">
        <v>589500</v>
      </c>
      <c r="L124" s="92" t="s">
        <v>583</v>
      </c>
      <c r="M124" s="76">
        <v>41618</v>
      </c>
      <c r="N124" s="76">
        <v>41795</v>
      </c>
      <c r="O124" s="71" t="s">
        <v>87</v>
      </c>
      <c r="P124" s="35" t="s">
        <v>75</v>
      </c>
      <c r="Q124" s="35" t="s">
        <v>75</v>
      </c>
      <c r="R124" s="35" t="s">
        <v>75</v>
      </c>
      <c r="S124" s="26">
        <v>22892</v>
      </c>
      <c r="T124" s="40">
        <v>43600</v>
      </c>
      <c r="U124" s="35" t="s">
        <v>75</v>
      </c>
      <c r="V124" s="35" t="s">
        <v>75</v>
      </c>
      <c r="W124" s="35" t="s">
        <v>75</v>
      </c>
      <c r="X124" s="35" t="s">
        <v>75</v>
      </c>
      <c r="Y124" s="35" t="s">
        <v>74</v>
      </c>
      <c r="Z124" s="35" t="s">
        <v>75</v>
      </c>
      <c r="AA124" s="139">
        <v>589500</v>
      </c>
      <c r="AB124" s="78">
        <v>11.837587100142573</v>
      </c>
      <c r="AC124" s="79">
        <v>43620</v>
      </c>
      <c r="AD124" s="40">
        <v>45868</v>
      </c>
      <c r="AE124" s="71" t="s">
        <v>76</v>
      </c>
      <c r="AF124" s="74" t="s">
        <v>255</v>
      </c>
      <c r="AG124" s="1" t="s">
        <v>125</v>
      </c>
      <c r="AH124" s="87">
        <v>589500</v>
      </c>
      <c r="AI124" s="84" t="s">
        <v>98</v>
      </c>
      <c r="AJ124" s="85" t="s">
        <v>91</v>
      </c>
      <c r="AK124" s="103" t="s">
        <v>258</v>
      </c>
      <c r="AL124" s="80">
        <v>589500</v>
      </c>
      <c r="AM124" s="33" t="s">
        <v>100</v>
      </c>
      <c r="AN124" s="81">
        <v>45170</v>
      </c>
      <c r="AO124" s="81" t="s">
        <v>1648</v>
      </c>
      <c r="AP124" s="89" t="str">
        <f t="shared" si="7"/>
        <v>19546819383557</v>
      </c>
      <c r="AQ124" t="b">
        <f t="shared" si="8"/>
        <v>1</v>
      </c>
      <c r="AS124" t="s">
        <v>94</v>
      </c>
    </row>
    <row r="125" spans="1:46" ht="15" customHeight="1" x14ac:dyDescent="0.25">
      <c r="A125" t="str">
        <f t="shared" si="9"/>
        <v>19532879314070</v>
      </c>
      <c r="B125" s="26">
        <f t="shared" si="10"/>
        <v>115</v>
      </c>
      <c r="C125" s="36" t="s">
        <v>1</v>
      </c>
      <c r="D125" s="39" t="s">
        <v>584</v>
      </c>
      <c r="E125" s="39" t="s">
        <v>585</v>
      </c>
      <c r="F125" s="39" t="s">
        <v>103</v>
      </c>
      <c r="G125" s="43" t="s">
        <v>104</v>
      </c>
      <c r="H125" s="39" t="s">
        <v>123</v>
      </c>
      <c r="I125" s="39">
        <v>79314070</v>
      </c>
      <c r="J125" s="39" t="s">
        <v>586</v>
      </c>
      <c r="K125" s="95">
        <v>589500</v>
      </c>
      <c r="L125" s="92" t="s">
        <v>587</v>
      </c>
      <c r="M125" s="76">
        <v>41618</v>
      </c>
      <c r="N125" s="76">
        <v>41740</v>
      </c>
      <c r="O125" s="71" t="s">
        <v>87</v>
      </c>
      <c r="P125" s="35" t="s">
        <v>75</v>
      </c>
      <c r="Q125" s="35" t="s">
        <v>75</v>
      </c>
      <c r="R125" s="35" t="s">
        <v>75</v>
      </c>
      <c r="S125" s="26">
        <v>22393</v>
      </c>
      <c r="T125" s="40">
        <v>43546</v>
      </c>
      <c r="U125" s="35" t="s">
        <v>75</v>
      </c>
      <c r="V125" s="35" t="s">
        <v>75</v>
      </c>
      <c r="W125" s="35" t="s">
        <v>75</v>
      </c>
      <c r="X125" s="35" t="s">
        <v>75</v>
      </c>
      <c r="Y125" s="35" t="s">
        <v>74</v>
      </c>
      <c r="Z125" s="35" t="s">
        <v>75</v>
      </c>
      <c r="AA125" s="139">
        <v>589500</v>
      </c>
      <c r="AB125" s="78">
        <v>11.837587100142573</v>
      </c>
      <c r="AC125" s="79">
        <v>43565</v>
      </c>
      <c r="AD125" s="40">
        <v>45868</v>
      </c>
      <c r="AE125" s="71" t="s">
        <v>76</v>
      </c>
      <c r="AF125" s="74" t="s">
        <v>255</v>
      </c>
      <c r="AG125" s="1" t="s">
        <v>125</v>
      </c>
      <c r="AH125" s="87">
        <v>589500</v>
      </c>
      <c r="AI125" s="84" t="s">
        <v>79</v>
      </c>
      <c r="AJ125" s="85" t="s">
        <v>91</v>
      </c>
      <c r="AK125" s="103" t="s">
        <v>258</v>
      </c>
      <c r="AL125" s="80">
        <v>589500</v>
      </c>
      <c r="AM125" s="33" t="s">
        <v>93</v>
      </c>
      <c r="AN125" s="81">
        <v>43546</v>
      </c>
      <c r="AO125" s="81" t="s">
        <v>1648</v>
      </c>
      <c r="AP125" s="89" t="str">
        <f t="shared" si="7"/>
        <v>19532879314070</v>
      </c>
      <c r="AQ125" t="b">
        <f t="shared" si="8"/>
        <v>1</v>
      </c>
      <c r="AS125" t="s">
        <v>94</v>
      </c>
    </row>
    <row r="126" spans="1:46" ht="15" customHeight="1" x14ac:dyDescent="0.25">
      <c r="A126" t="str">
        <f t="shared" si="9"/>
        <v>19546279139444</v>
      </c>
      <c r="B126" s="26">
        <f t="shared" si="10"/>
        <v>116</v>
      </c>
      <c r="C126" s="36" t="s">
        <v>1</v>
      </c>
      <c r="D126" s="39" t="s">
        <v>588</v>
      </c>
      <c r="E126" s="39" t="s">
        <v>589</v>
      </c>
      <c r="F126" s="39" t="s">
        <v>103</v>
      </c>
      <c r="G126" s="43" t="s">
        <v>104</v>
      </c>
      <c r="H126" s="39" t="s">
        <v>123</v>
      </c>
      <c r="I126" s="39">
        <v>79139444</v>
      </c>
      <c r="J126" s="39" t="s">
        <v>590</v>
      </c>
      <c r="K126" s="95">
        <v>589500</v>
      </c>
      <c r="L126" s="92" t="s">
        <v>591</v>
      </c>
      <c r="M126" s="76">
        <v>41618</v>
      </c>
      <c r="N126" s="76">
        <v>41794</v>
      </c>
      <c r="O126" s="71" t="s">
        <v>87</v>
      </c>
      <c r="P126" s="35" t="s">
        <v>75</v>
      </c>
      <c r="Q126" s="35" t="s">
        <v>75</v>
      </c>
      <c r="R126" s="35" t="s">
        <v>75</v>
      </c>
      <c r="S126" s="26">
        <v>22847</v>
      </c>
      <c r="T126" s="40">
        <v>43600</v>
      </c>
      <c r="U126" s="35" t="s">
        <v>75</v>
      </c>
      <c r="V126" s="26">
        <v>480</v>
      </c>
      <c r="W126" s="35" t="s">
        <v>75</v>
      </c>
      <c r="X126" s="35" t="s">
        <v>75</v>
      </c>
      <c r="Y126" s="35" t="s">
        <v>74</v>
      </c>
      <c r="Z126" s="35" t="s">
        <v>75</v>
      </c>
      <c r="AA126" s="139">
        <v>589500</v>
      </c>
      <c r="AB126" s="78">
        <v>11.837587100142573</v>
      </c>
      <c r="AC126" s="79">
        <v>43619</v>
      </c>
      <c r="AD126" s="40">
        <v>45868</v>
      </c>
      <c r="AE126" s="71" t="s">
        <v>76</v>
      </c>
      <c r="AF126" s="74" t="s">
        <v>255</v>
      </c>
      <c r="AG126" s="1" t="s">
        <v>125</v>
      </c>
      <c r="AH126" s="87">
        <v>589500</v>
      </c>
      <c r="AI126" s="84" t="s">
        <v>79</v>
      </c>
      <c r="AJ126" s="85" t="s">
        <v>91</v>
      </c>
      <c r="AK126" s="103" t="s">
        <v>258</v>
      </c>
      <c r="AL126" s="80">
        <v>589500</v>
      </c>
      <c r="AM126" s="33" t="s">
        <v>170</v>
      </c>
      <c r="AN126" s="81">
        <v>45695</v>
      </c>
      <c r="AO126" s="81" t="s">
        <v>1648</v>
      </c>
      <c r="AP126" s="89" t="str">
        <f t="shared" ref="AP126:AP189" si="11">D126&amp;I126</f>
        <v>19546279139444</v>
      </c>
      <c r="AQ126" t="b">
        <f t="shared" si="8"/>
        <v>1</v>
      </c>
      <c r="AS126" t="s">
        <v>94</v>
      </c>
      <c r="AT126" t="s">
        <v>391</v>
      </c>
    </row>
    <row r="127" spans="1:46" ht="15" customHeight="1" x14ac:dyDescent="0.25">
      <c r="A127" t="str">
        <f t="shared" si="9"/>
        <v>19417574357734</v>
      </c>
      <c r="B127" s="26">
        <f t="shared" si="10"/>
        <v>117</v>
      </c>
      <c r="C127" s="36" t="s">
        <v>1</v>
      </c>
      <c r="D127" s="39" t="s">
        <v>592</v>
      </c>
      <c r="E127" s="39" t="s">
        <v>593</v>
      </c>
      <c r="F127" s="39" t="s">
        <v>103</v>
      </c>
      <c r="G127" s="43" t="s">
        <v>104</v>
      </c>
      <c r="H127" s="39" t="s">
        <v>123</v>
      </c>
      <c r="I127" s="39">
        <v>74357734</v>
      </c>
      <c r="J127" s="39" t="s">
        <v>594</v>
      </c>
      <c r="K127" s="95">
        <v>589500</v>
      </c>
      <c r="L127" s="92" t="s">
        <v>595</v>
      </c>
      <c r="M127" s="76">
        <v>41527</v>
      </c>
      <c r="N127" s="76">
        <v>41599</v>
      </c>
      <c r="O127" s="71" t="s">
        <v>74</v>
      </c>
      <c r="P127" s="35" t="s">
        <v>75</v>
      </c>
      <c r="Q127" s="35" t="s">
        <v>75</v>
      </c>
      <c r="R127" s="35" t="s">
        <v>75</v>
      </c>
      <c r="S127" s="26">
        <v>16316</v>
      </c>
      <c r="T127" s="40">
        <v>43171</v>
      </c>
      <c r="U127" s="35" t="s">
        <v>75</v>
      </c>
      <c r="V127" s="35" t="s">
        <v>75</v>
      </c>
      <c r="W127" s="35" t="s">
        <v>75</v>
      </c>
      <c r="X127" s="35" t="s">
        <v>75</v>
      </c>
      <c r="Y127" s="35" t="s">
        <v>74</v>
      </c>
      <c r="Z127" s="35" t="s">
        <v>75</v>
      </c>
      <c r="AA127" s="139">
        <v>589500</v>
      </c>
      <c r="AB127" s="78">
        <v>11.837587100142573</v>
      </c>
      <c r="AC127" s="79">
        <v>43424</v>
      </c>
      <c r="AD127" s="40">
        <v>45868</v>
      </c>
      <c r="AE127" s="71" t="s">
        <v>76</v>
      </c>
      <c r="AF127" s="74" t="s">
        <v>255</v>
      </c>
      <c r="AG127" s="1" t="s">
        <v>125</v>
      </c>
      <c r="AH127" s="87">
        <v>589500</v>
      </c>
      <c r="AI127" s="84" t="s">
        <v>79</v>
      </c>
      <c r="AJ127" s="85" t="s">
        <v>91</v>
      </c>
      <c r="AK127" s="103" t="s">
        <v>258</v>
      </c>
      <c r="AL127" s="80">
        <v>589500</v>
      </c>
      <c r="AM127" s="33" t="s">
        <v>100</v>
      </c>
      <c r="AN127" s="81">
        <v>45170</v>
      </c>
      <c r="AO127" s="81" t="s">
        <v>1648</v>
      </c>
      <c r="AP127" s="89" t="str">
        <f t="shared" si="11"/>
        <v>19417574357734</v>
      </c>
      <c r="AQ127" t="b">
        <f t="shared" si="8"/>
        <v>1</v>
      </c>
      <c r="AS127" t="s">
        <v>94</v>
      </c>
    </row>
    <row r="128" spans="1:46" ht="15" customHeight="1" x14ac:dyDescent="0.25">
      <c r="A128" t="str">
        <f t="shared" si="9"/>
        <v>19536923522063</v>
      </c>
      <c r="B128" s="26">
        <f t="shared" si="10"/>
        <v>118</v>
      </c>
      <c r="C128" s="36" t="s">
        <v>1</v>
      </c>
      <c r="D128" s="39" t="s">
        <v>596</v>
      </c>
      <c r="E128" s="39" t="s">
        <v>597</v>
      </c>
      <c r="F128" s="39" t="s">
        <v>103</v>
      </c>
      <c r="G128" s="43" t="s">
        <v>104</v>
      </c>
      <c r="H128" s="39" t="s">
        <v>123</v>
      </c>
      <c r="I128" s="39">
        <v>23522063</v>
      </c>
      <c r="J128" s="39" t="s">
        <v>598</v>
      </c>
      <c r="K128" s="95">
        <v>589500</v>
      </c>
      <c r="L128" s="92" t="s">
        <v>599</v>
      </c>
      <c r="M128" s="76">
        <v>41442</v>
      </c>
      <c r="N128" s="76">
        <v>41754</v>
      </c>
      <c r="O128" s="71" t="s">
        <v>87</v>
      </c>
      <c r="P128" s="35" t="s">
        <v>75</v>
      </c>
      <c r="Q128" s="35" t="s">
        <v>75</v>
      </c>
      <c r="R128" s="35" t="s">
        <v>75</v>
      </c>
      <c r="S128" s="26">
        <v>22471</v>
      </c>
      <c r="T128" s="40">
        <v>43556</v>
      </c>
      <c r="U128" s="35" t="s">
        <v>75</v>
      </c>
      <c r="V128" s="26">
        <v>9811</v>
      </c>
      <c r="W128" s="40">
        <v>45217</v>
      </c>
      <c r="X128" s="35" t="s">
        <v>75</v>
      </c>
      <c r="Y128" s="35" t="s">
        <v>74</v>
      </c>
      <c r="Z128" s="35" t="s">
        <v>75</v>
      </c>
      <c r="AA128" s="139">
        <v>589500</v>
      </c>
      <c r="AB128" s="78">
        <v>11.837587100142573</v>
      </c>
      <c r="AC128" s="79">
        <v>43579</v>
      </c>
      <c r="AD128" s="40">
        <v>45868</v>
      </c>
      <c r="AE128" s="71" t="s">
        <v>76</v>
      </c>
      <c r="AF128" s="74" t="s">
        <v>255</v>
      </c>
      <c r="AG128" s="1" t="s">
        <v>125</v>
      </c>
      <c r="AH128" s="87">
        <v>589500</v>
      </c>
      <c r="AI128" s="84" t="s">
        <v>90</v>
      </c>
      <c r="AJ128" s="85" t="s">
        <v>91</v>
      </c>
      <c r="AK128" s="103" t="s">
        <v>258</v>
      </c>
      <c r="AL128" s="80">
        <v>589500</v>
      </c>
      <c r="AM128" s="33" t="s">
        <v>170</v>
      </c>
      <c r="AN128" s="81">
        <v>45210</v>
      </c>
      <c r="AO128" s="81" t="s">
        <v>1649</v>
      </c>
      <c r="AP128" s="89" t="str">
        <f t="shared" si="11"/>
        <v>19536923522063</v>
      </c>
      <c r="AQ128" t="b">
        <f t="shared" si="8"/>
        <v>1</v>
      </c>
      <c r="AS128" t="s">
        <v>94</v>
      </c>
      <c r="AT128" t="s">
        <v>293</v>
      </c>
    </row>
    <row r="129" spans="1:46" ht="15" customHeight="1" x14ac:dyDescent="0.25">
      <c r="A129" t="str">
        <f t="shared" si="9"/>
        <v>1953783231820</v>
      </c>
      <c r="B129" s="26">
        <f t="shared" si="10"/>
        <v>119</v>
      </c>
      <c r="C129" s="36" t="s">
        <v>1</v>
      </c>
      <c r="D129" s="39" t="s">
        <v>600</v>
      </c>
      <c r="E129" s="39" t="s">
        <v>601</v>
      </c>
      <c r="F129" s="39" t="s">
        <v>103</v>
      </c>
      <c r="G129" s="43" t="s">
        <v>104</v>
      </c>
      <c r="H129" s="39" t="s">
        <v>123</v>
      </c>
      <c r="I129" s="39">
        <v>3231820</v>
      </c>
      <c r="J129" s="39" t="s">
        <v>602</v>
      </c>
      <c r="K129" s="95">
        <v>589500</v>
      </c>
      <c r="L129" s="92" t="s">
        <v>603</v>
      </c>
      <c r="M129" s="76">
        <v>41628</v>
      </c>
      <c r="N129" s="76">
        <v>41758</v>
      </c>
      <c r="O129" s="71" t="s">
        <v>87</v>
      </c>
      <c r="P129" s="35" t="s">
        <v>75</v>
      </c>
      <c r="Q129" s="35" t="s">
        <v>75</v>
      </c>
      <c r="R129" s="35" t="s">
        <v>75</v>
      </c>
      <c r="S129" s="26">
        <v>22500</v>
      </c>
      <c r="T129" s="40">
        <v>43558</v>
      </c>
      <c r="U129" s="35" t="s">
        <v>75</v>
      </c>
      <c r="V129" s="35" t="s">
        <v>75</v>
      </c>
      <c r="W129" s="35" t="s">
        <v>75</v>
      </c>
      <c r="X129" s="35" t="s">
        <v>75</v>
      </c>
      <c r="Y129" s="35" t="s">
        <v>74</v>
      </c>
      <c r="Z129" s="35" t="s">
        <v>75</v>
      </c>
      <c r="AA129" s="139">
        <v>589500</v>
      </c>
      <c r="AB129" s="78">
        <v>11.837587100142573</v>
      </c>
      <c r="AC129" s="79">
        <v>43583</v>
      </c>
      <c r="AD129" s="40">
        <v>45868</v>
      </c>
      <c r="AE129" s="71" t="s">
        <v>76</v>
      </c>
      <c r="AF129" s="74" t="s">
        <v>255</v>
      </c>
      <c r="AG129" s="1" t="s">
        <v>125</v>
      </c>
      <c r="AH129" s="87">
        <v>589500</v>
      </c>
      <c r="AI129" s="84" t="s">
        <v>213</v>
      </c>
      <c r="AJ129" s="85" t="s">
        <v>91</v>
      </c>
      <c r="AK129" s="103" t="s">
        <v>258</v>
      </c>
      <c r="AL129" s="80">
        <v>589500</v>
      </c>
      <c r="AM129" s="33" t="s">
        <v>93</v>
      </c>
      <c r="AN129" s="81">
        <v>43558</v>
      </c>
      <c r="AO129" s="81" t="s">
        <v>1650</v>
      </c>
      <c r="AP129" s="89" t="str">
        <f t="shared" si="11"/>
        <v>1953783231820</v>
      </c>
      <c r="AQ129" t="b">
        <f t="shared" si="8"/>
        <v>1</v>
      </c>
      <c r="AS129" t="s">
        <v>94</v>
      </c>
    </row>
    <row r="130" spans="1:46" ht="15" customHeight="1" x14ac:dyDescent="0.25">
      <c r="A130" t="str">
        <f t="shared" si="9"/>
        <v>19725717128090</v>
      </c>
      <c r="B130" s="26">
        <f t="shared" si="10"/>
        <v>120</v>
      </c>
      <c r="C130" s="36" t="s">
        <v>1</v>
      </c>
      <c r="D130" s="39" t="s">
        <v>604</v>
      </c>
      <c r="E130" s="39" t="s">
        <v>605</v>
      </c>
      <c r="F130" s="39" t="s">
        <v>130</v>
      </c>
      <c r="G130" s="43" t="s">
        <v>104</v>
      </c>
      <c r="H130" s="39" t="s">
        <v>123</v>
      </c>
      <c r="I130" s="39">
        <v>17128090</v>
      </c>
      <c r="J130" s="39" t="s">
        <v>606</v>
      </c>
      <c r="K130" s="95">
        <v>589500</v>
      </c>
      <c r="L130" s="92" t="s">
        <v>607</v>
      </c>
      <c r="M130" s="76">
        <v>41618</v>
      </c>
      <c r="N130" s="76">
        <v>41745</v>
      </c>
      <c r="O130" s="71" t="s">
        <v>87</v>
      </c>
      <c r="P130" s="35" t="s">
        <v>75</v>
      </c>
      <c r="Q130" s="35" t="s">
        <v>75</v>
      </c>
      <c r="R130" s="35" t="s">
        <v>75</v>
      </c>
      <c r="S130" s="26">
        <v>18896</v>
      </c>
      <c r="T130" s="40">
        <v>43273</v>
      </c>
      <c r="U130" s="35" t="s">
        <v>75</v>
      </c>
      <c r="V130" s="35" t="s">
        <v>75</v>
      </c>
      <c r="W130" s="35" t="s">
        <v>75</v>
      </c>
      <c r="X130" s="35" t="s">
        <v>75</v>
      </c>
      <c r="Y130" s="35" t="s">
        <v>74</v>
      </c>
      <c r="Z130" s="35" t="s">
        <v>75</v>
      </c>
      <c r="AA130" s="139">
        <v>589500</v>
      </c>
      <c r="AB130" s="78">
        <v>11.837587100142573</v>
      </c>
      <c r="AC130" s="79">
        <v>43570</v>
      </c>
      <c r="AD130" s="40">
        <v>45868</v>
      </c>
      <c r="AE130" s="71" t="s">
        <v>76</v>
      </c>
      <c r="AF130" s="74" t="s">
        <v>255</v>
      </c>
      <c r="AG130" s="1" t="s">
        <v>125</v>
      </c>
      <c r="AH130" s="87">
        <v>589500</v>
      </c>
      <c r="AI130" s="84" t="s">
        <v>213</v>
      </c>
      <c r="AJ130" s="85" t="s">
        <v>91</v>
      </c>
      <c r="AK130" s="103" t="s">
        <v>258</v>
      </c>
      <c r="AL130" s="80">
        <v>589500</v>
      </c>
      <c r="AM130" s="33" t="s">
        <v>93</v>
      </c>
      <c r="AN130" s="81">
        <v>43273</v>
      </c>
      <c r="AO130" s="81" t="s">
        <v>1650</v>
      </c>
      <c r="AP130" s="89" t="str">
        <f t="shared" si="11"/>
        <v>19725717128090</v>
      </c>
      <c r="AQ130" t="b">
        <f t="shared" si="8"/>
        <v>1</v>
      </c>
      <c r="AS130" t="s">
        <v>94</v>
      </c>
    </row>
    <row r="131" spans="1:46" ht="15" customHeight="1" x14ac:dyDescent="0.25">
      <c r="A131" t="str">
        <f t="shared" si="9"/>
        <v>19730640445145</v>
      </c>
      <c r="B131" s="26">
        <f t="shared" si="10"/>
        <v>121</v>
      </c>
      <c r="C131" s="36" t="s">
        <v>1</v>
      </c>
      <c r="D131" s="39" t="s">
        <v>608</v>
      </c>
      <c r="E131" s="39" t="s">
        <v>609</v>
      </c>
      <c r="F131" s="39" t="s">
        <v>130</v>
      </c>
      <c r="G131" s="43" t="s">
        <v>104</v>
      </c>
      <c r="H131" s="39" t="s">
        <v>123</v>
      </c>
      <c r="I131" s="39">
        <v>40445145</v>
      </c>
      <c r="J131" s="39" t="s">
        <v>610</v>
      </c>
      <c r="K131" s="95">
        <v>589500</v>
      </c>
      <c r="L131" s="92" t="s">
        <v>611</v>
      </c>
      <c r="M131" s="76">
        <v>41557</v>
      </c>
      <c r="N131" s="76">
        <v>41752</v>
      </c>
      <c r="O131" s="71" t="s">
        <v>87</v>
      </c>
      <c r="P131" s="35" t="s">
        <v>75</v>
      </c>
      <c r="Q131" s="35" t="s">
        <v>75</v>
      </c>
      <c r="R131" s="35" t="s">
        <v>75</v>
      </c>
      <c r="S131" s="26">
        <v>22445</v>
      </c>
      <c r="T131" s="40">
        <v>43551</v>
      </c>
      <c r="U131" s="35" t="s">
        <v>75</v>
      </c>
      <c r="V131" s="26">
        <v>9776</v>
      </c>
      <c r="W131" s="35" t="s">
        <v>75</v>
      </c>
      <c r="X131" s="35" t="s">
        <v>75</v>
      </c>
      <c r="Y131" s="35" t="s">
        <v>74</v>
      </c>
      <c r="Z131" s="35" t="s">
        <v>75</v>
      </c>
      <c r="AA131" s="139">
        <v>589500</v>
      </c>
      <c r="AB131" s="78">
        <v>11.837587100142573</v>
      </c>
      <c r="AC131" s="79">
        <v>43577</v>
      </c>
      <c r="AD131" s="40">
        <v>45868</v>
      </c>
      <c r="AE131" s="71" t="s">
        <v>76</v>
      </c>
      <c r="AF131" s="74" t="s">
        <v>255</v>
      </c>
      <c r="AG131" s="1" t="s">
        <v>125</v>
      </c>
      <c r="AH131" s="87">
        <v>589500</v>
      </c>
      <c r="AI131" s="84" t="s">
        <v>79</v>
      </c>
      <c r="AJ131" s="85" t="s">
        <v>91</v>
      </c>
      <c r="AK131" s="103" t="s">
        <v>258</v>
      </c>
      <c r="AL131" s="80">
        <v>589500</v>
      </c>
      <c r="AM131" s="33" t="s">
        <v>170</v>
      </c>
      <c r="AN131" s="81">
        <v>45209</v>
      </c>
      <c r="AO131" s="81" t="s">
        <v>1648</v>
      </c>
      <c r="AP131" s="89" t="str">
        <f t="shared" si="11"/>
        <v>19730640445145</v>
      </c>
      <c r="AQ131" t="b">
        <f t="shared" si="8"/>
        <v>1</v>
      </c>
      <c r="AS131" t="s">
        <v>94</v>
      </c>
      <c r="AT131" t="s">
        <v>391</v>
      </c>
    </row>
    <row r="132" spans="1:46" ht="15" customHeight="1" x14ac:dyDescent="0.25">
      <c r="A132" t="str">
        <f t="shared" si="9"/>
        <v>19401279728318</v>
      </c>
      <c r="B132" s="26">
        <f t="shared" si="10"/>
        <v>122</v>
      </c>
      <c r="C132" s="36" t="s">
        <v>1</v>
      </c>
      <c r="D132" s="39" t="s">
        <v>612</v>
      </c>
      <c r="E132" s="39" t="s">
        <v>613</v>
      </c>
      <c r="F132" s="39" t="s">
        <v>103</v>
      </c>
      <c r="G132" s="43" t="s">
        <v>104</v>
      </c>
      <c r="H132" s="39" t="s">
        <v>123</v>
      </c>
      <c r="I132" s="39">
        <v>79728318</v>
      </c>
      <c r="J132" s="39" t="s">
        <v>614</v>
      </c>
      <c r="K132" s="95">
        <v>589500</v>
      </c>
      <c r="L132" s="92" t="s">
        <v>615</v>
      </c>
      <c r="M132" s="76">
        <v>41467</v>
      </c>
      <c r="N132" s="76">
        <v>41570</v>
      </c>
      <c r="O132" s="71" t="s">
        <v>74</v>
      </c>
      <c r="P132" s="35" t="s">
        <v>75</v>
      </c>
      <c r="Q132" s="35" t="s">
        <v>75</v>
      </c>
      <c r="R132" s="35" t="s">
        <v>75</v>
      </c>
      <c r="S132" s="26">
        <v>18723</v>
      </c>
      <c r="T132" s="40">
        <v>43271</v>
      </c>
      <c r="U132" s="35" t="s">
        <v>75</v>
      </c>
      <c r="V132" s="35" t="s">
        <v>75</v>
      </c>
      <c r="W132" s="35" t="s">
        <v>75</v>
      </c>
      <c r="X132" s="35" t="s">
        <v>75</v>
      </c>
      <c r="Y132" s="35" t="s">
        <v>74</v>
      </c>
      <c r="Z132" s="35" t="s">
        <v>75</v>
      </c>
      <c r="AA132" s="139">
        <v>589500</v>
      </c>
      <c r="AB132" s="78">
        <v>11.837587100142573</v>
      </c>
      <c r="AC132" s="79">
        <v>43395</v>
      </c>
      <c r="AD132" s="40">
        <v>45868</v>
      </c>
      <c r="AE132" s="71" t="s">
        <v>76</v>
      </c>
      <c r="AF132" s="74" t="s">
        <v>255</v>
      </c>
      <c r="AG132" s="1" t="s">
        <v>125</v>
      </c>
      <c r="AH132" s="87">
        <v>589500</v>
      </c>
      <c r="AI132" s="84" t="s">
        <v>79</v>
      </c>
      <c r="AJ132" s="85" t="s">
        <v>91</v>
      </c>
      <c r="AK132" s="103" t="s">
        <v>258</v>
      </c>
      <c r="AL132" s="80">
        <v>589500</v>
      </c>
      <c r="AM132" s="33" t="s">
        <v>100</v>
      </c>
      <c r="AN132" s="81">
        <v>45062</v>
      </c>
      <c r="AO132" s="81" t="s">
        <v>1650</v>
      </c>
      <c r="AP132" s="89" t="str">
        <f t="shared" si="11"/>
        <v>19401279728318</v>
      </c>
      <c r="AQ132" t="b">
        <f t="shared" si="8"/>
        <v>1</v>
      </c>
      <c r="AS132" t="s">
        <v>94</v>
      </c>
    </row>
    <row r="133" spans="1:46" ht="15" customHeight="1" x14ac:dyDescent="0.25">
      <c r="A133" t="str">
        <f t="shared" si="9"/>
        <v>195737140946</v>
      </c>
      <c r="B133" s="26">
        <f t="shared" si="10"/>
        <v>123</v>
      </c>
      <c r="C133" s="36" t="s">
        <v>1</v>
      </c>
      <c r="D133" s="39" t="s">
        <v>616</v>
      </c>
      <c r="E133" s="39" t="s">
        <v>617</v>
      </c>
      <c r="F133" s="39" t="s">
        <v>103</v>
      </c>
      <c r="G133" s="43" t="s">
        <v>104</v>
      </c>
      <c r="H133" s="39" t="s">
        <v>123</v>
      </c>
      <c r="I133" s="39">
        <v>140946</v>
      </c>
      <c r="J133" s="39" t="s">
        <v>618</v>
      </c>
      <c r="K133" s="95">
        <v>589500</v>
      </c>
      <c r="L133" s="92" t="s">
        <v>619</v>
      </c>
      <c r="M133" s="76">
        <v>41396</v>
      </c>
      <c r="N133" s="76">
        <v>42150</v>
      </c>
      <c r="O133" s="71" t="s">
        <v>87</v>
      </c>
      <c r="P133" s="35" t="s">
        <v>75</v>
      </c>
      <c r="Q133" s="35" t="s">
        <v>75</v>
      </c>
      <c r="R133" s="35" t="s">
        <v>75</v>
      </c>
      <c r="S133" s="26">
        <v>27691</v>
      </c>
      <c r="T133" s="40">
        <v>44081</v>
      </c>
      <c r="U133" s="35" t="s">
        <v>75</v>
      </c>
      <c r="V133" s="35" t="s">
        <v>75</v>
      </c>
      <c r="W133" s="35" t="s">
        <v>75</v>
      </c>
      <c r="X133" s="35" t="s">
        <v>75</v>
      </c>
      <c r="Y133" s="35" t="s">
        <v>74</v>
      </c>
      <c r="Z133" s="35" t="s">
        <v>75</v>
      </c>
      <c r="AA133" s="139">
        <v>589500</v>
      </c>
      <c r="AB133" s="78">
        <v>11.837587100142573</v>
      </c>
      <c r="AC133" s="79">
        <v>44165</v>
      </c>
      <c r="AD133" s="40">
        <v>45868</v>
      </c>
      <c r="AE133" s="71" t="s">
        <v>76</v>
      </c>
      <c r="AF133" s="74" t="s">
        <v>255</v>
      </c>
      <c r="AG133" s="1" t="s">
        <v>125</v>
      </c>
      <c r="AH133" s="87">
        <v>589500</v>
      </c>
      <c r="AI133" s="84" t="s">
        <v>213</v>
      </c>
      <c r="AJ133" s="85" t="s">
        <v>91</v>
      </c>
      <c r="AK133" s="103" t="s">
        <v>258</v>
      </c>
      <c r="AL133" s="80">
        <v>589500</v>
      </c>
      <c r="AM133" s="33" t="s">
        <v>93</v>
      </c>
      <c r="AN133" s="81">
        <v>43922</v>
      </c>
      <c r="AO133" s="81" t="s">
        <v>1650</v>
      </c>
      <c r="AP133" s="89" t="str">
        <f t="shared" si="11"/>
        <v>195737140946</v>
      </c>
      <c r="AQ133" t="b">
        <f t="shared" si="8"/>
        <v>1</v>
      </c>
      <c r="AS133" t="s">
        <v>94</v>
      </c>
    </row>
    <row r="134" spans="1:46" ht="15" customHeight="1" x14ac:dyDescent="0.25">
      <c r="A134" t="str">
        <f t="shared" si="9"/>
        <v>19416539634219</v>
      </c>
      <c r="B134" s="26">
        <f t="shared" si="10"/>
        <v>124</v>
      </c>
      <c r="C134" s="36" t="s">
        <v>1</v>
      </c>
      <c r="D134" s="39" t="s">
        <v>620</v>
      </c>
      <c r="E134" s="39" t="s">
        <v>621</v>
      </c>
      <c r="F134" s="39" t="s">
        <v>103</v>
      </c>
      <c r="G134" s="43" t="s">
        <v>104</v>
      </c>
      <c r="H134" s="39" t="s">
        <v>123</v>
      </c>
      <c r="I134" s="39">
        <v>39634219</v>
      </c>
      <c r="J134" s="39" t="s">
        <v>622</v>
      </c>
      <c r="K134" s="95">
        <v>589500</v>
      </c>
      <c r="L134" s="92" t="s">
        <v>623</v>
      </c>
      <c r="M134" s="76">
        <v>41527</v>
      </c>
      <c r="N134" s="76">
        <v>41599</v>
      </c>
      <c r="O134" s="71" t="s">
        <v>74</v>
      </c>
      <c r="P134" s="35" t="s">
        <v>75</v>
      </c>
      <c r="Q134" s="35" t="s">
        <v>75</v>
      </c>
      <c r="R134" s="35" t="s">
        <v>75</v>
      </c>
      <c r="S134" s="26">
        <v>20655</v>
      </c>
      <c r="T134" s="40">
        <v>43411</v>
      </c>
      <c r="U134" s="35" t="s">
        <v>75</v>
      </c>
      <c r="V134" s="35" t="s">
        <v>75</v>
      </c>
      <c r="W134" s="35" t="s">
        <v>75</v>
      </c>
      <c r="X134" s="35" t="s">
        <v>75</v>
      </c>
      <c r="Y134" s="35" t="s">
        <v>74</v>
      </c>
      <c r="Z134" s="35" t="s">
        <v>75</v>
      </c>
      <c r="AA134" s="139">
        <v>589500</v>
      </c>
      <c r="AB134" s="78">
        <v>11.837587100142573</v>
      </c>
      <c r="AC134" s="79">
        <v>43424</v>
      </c>
      <c r="AD134" s="40">
        <v>45868</v>
      </c>
      <c r="AE134" s="71" t="s">
        <v>76</v>
      </c>
      <c r="AF134" s="74" t="s">
        <v>255</v>
      </c>
      <c r="AG134" s="1" t="s">
        <v>125</v>
      </c>
      <c r="AH134" s="87">
        <v>589500</v>
      </c>
      <c r="AI134" s="84" t="s">
        <v>79</v>
      </c>
      <c r="AJ134" s="85" t="s">
        <v>91</v>
      </c>
      <c r="AK134" s="103" t="s">
        <v>258</v>
      </c>
      <c r="AL134" s="80">
        <v>589500</v>
      </c>
      <c r="AM134" s="33" t="s">
        <v>93</v>
      </c>
      <c r="AN134" s="81">
        <v>43411</v>
      </c>
      <c r="AO134" s="81" t="s">
        <v>1648</v>
      </c>
      <c r="AP134" s="89" t="str">
        <f t="shared" si="11"/>
        <v>19416539634219</v>
      </c>
      <c r="AQ134" t="b">
        <f t="shared" si="8"/>
        <v>1</v>
      </c>
      <c r="AS134" t="s">
        <v>94</v>
      </c>
    </row>
    <row r="135" spans="1:46" ht="15" customHeight="1" x14ac:dyDescent="0.25">
      <c r="A135" t="str">
        <f t="shared" si="9"/>
        <v>19461175046138</v>
      </c>
      <c r="B135" s="26">
        <f t="shared" si="10"/>
        <v>125</v>
      </c>
      <c r="C135" s="36" t="s">
        <v>1</v>
      </c>
      <c r="D135" s="39" t="s">
        <v>624</v>
      </c>
      <c r="E135" s="39" t="s">
        <v>625</v>
      </c>
      <c r="F135" s="39" t="s">
        <v>103</v>
      </c>
      <c r="G135" s="43" t="s">
        <v>104</v>
      </c>
      <c r="H135" s="39" t="s">
        <v>123</v>
      </c>
      <c r="I135" s="39">
        <v>75046138</v>
      </c>
      <c r="J135" s="39" t="s">
        <v>626</v>
      </c>
      <c r="K135" s="95">
        <v>589500</v>
      </c>
      <c r="L135" s="92" t="s">
        <v>627</v>
      </c>
      <c r="M135" s="76">
        <v>41618</v>
      </c>
      <c r="N135" s="76">
        <v>41795</v>
      </c>
      <c r="O135" s="71" t="s">
        <v>87</v>
      </c>
      <c r="P135" s="35" t="s">
        <v>75</v>
      </c>
      <c r="Q135" s="35" t="s">
        <v>75</v>
      </c>
      <c r="R135" s="35" t="s">
        <v>75</v>
      </c>
      <c r="S135" s="26">
        <v>22882</v>
      </c>
      <c r="T135" s="40">
        <v>43600</v>
      </c>
      <c r="U135" s="35" t="s">
        <v>75</v>
      </c>
      <c r="V135" s="26">
        <v>9136</v>
      </c>
      <c r="W135" s="40">
        <v>45230</v>
      </c>
      <c r="X135" s="35" t="s">
        <v>75</v>
      </c>
      <c r="Y135" s="35" t="s">
        <v>74</v>
      </c>
      <c r="Z135" s="35" t="s">
        <v>75</v>
      </c>
      <c r="AA135" s="139">
        <v>589500</v>
      </c>
      <c r="AB135" s="78">
        <v>11.837587100142573</v>
      </c>
      <c r="AC135" s="79">
        <v>43620</v>
      </c>
      <c r="AD135" s="40">
        <v>45868</v>
      </c>
      <c r="AE135" s="71" t="s">
        <v>76</v>
      </c>
      <c r="AF135" s="74" t="s">
        <v>255</v>
      </c>
      <c r="AG135" s="1" t="s">
        <v>125</v>
      </c>
      <c r="AH135" s="87">
        <v>589500</v>
      </c>
      <c r="AI135" s="84" t="s">
        <v>90</v>
      </c>
      <c r="AJ135" s="85" t="s">
        <v>91</v>
      </c>
      <c r="AK135" s="103" t="s">
        <v>258</v>
      </c>
      <c r="AL135" s="80">
        <v>589500</v>
      </c>
      <c r="AM135" s="33" t="s">
        <v>100</v>
      </c>
      <c r="AN135" s="81">
        <v>45692</v>
      </c>
      <c r="AO135" s="81" t="s">
        <v>1649</v>
      </c>
      <c r="AP135" s="89" t="str">
        <f t="shared" si="11"/>
        <v>19461175046138</v>
      </c>
      <c r="AQ135" t="b">
        <f t="shared" si="8"/>
        <v>1</v>
      </c>
      <c r="AS135" t="s">
        <v>94</v>
      </c>
      <c r="AT135" t="s">
        <v>293</v>
      </c>
    </row>
    <row r="136" spans="1:46" ht="15" customHeight="1" x14ac:dyDescent="0.25">
      <c r="A136" t="str">
        <f t="shared" si="9"/>
        <v>194382168996</v>
      </c>
      <c r="B136" s="26">
        <f t="shared" si="10"/>
        <v>126</v>
      </c>
      <c r="C136" s="36" t="s">
        <v>1</v>
      </c>
      <c r="D136" s="39" t="s">
        <v>628</v>
      </c>
      <c r="E136" s="39" t="s">
        <v>629</v>
      </c>
      <c r="F136" s="39" t="s">
        <v>103</v>
      </c>
      <c r="G136" s="43" t="s">
        <v>104</v>
      </c>
      <c r="H136" s="39" t="s">
        <v>123</v>
      </c>
      <c r="I136" s="39">
        <v>168996</v>
      </c>
      <c r="J136" s="39" t="s">
        <v>630</v>
      </c>
      <c r="K136" s="95">
        <v>589500</v>
      </c>
      <c r="L136" s="92" t="s">
        <v>631</v>
      </c>
      <c r="M136" s="76">
        <v>41527</v>
      </c>
      <c r="N136" s="76">
        <v>41620</v>
      </c>
      <c r="O136" s="71" t="s">
        <v>74</v>
      </c>
      <c r="P136" s="35" t="s">
        <v>75</v>
      </c>
      <c r="Q136" s="35" t="s">
        <v>75</v>
      </c>
      <c r="R136" s="35" t="s">
        <v>75</v>
      </c>
      <c r="S136" s="26">
        <v>20791</v>
      </c>
      <c r="T136" s="40">
        <v>43423</v>
      </c>
      <c r="U136" s="35" t="s">
        <v>75</v>
      </c>
      <c r="V136" s="35" t="s">
        <v>75</v>
      </c>
      <c r="W136" s="35" t="s">
        <v>75</v>
      </c>
      <c r="X136" s="35" t="s">
        <v>75</v>
      </c>
      <c r="Y136" s="35" t="s">
        <v>74</v>
      </c>
      <c r="Z136" s="35" t="s">
        <v>75</v>
      </c>
      <c r="AA136" s="139">
        <v>589500</v>
      </c>
      <c r="AB136" s="78">
        <v>11.837587100142573</v>
      </c>
      <c r="AC136" s="79">
        <v>43445</v>
      </c>
      <c r="AD136" s="40">
        <v>45868</v>
      </c>
      <c r="AE136" s="71" t="s">
        <v>76</v>
      </c>
      <c r="AF136" s="74" t="s">
        <v>255</v>
      </c>
      <c r="AG136" s="1" t="s">
        <v>125</v>
      </c>
      <c r="AH136" s="87">
        <v>589500</v>
      </c>
      <c r="AI136" s="84" t="s">
        <v>79</v>
      </c>
      <c r="AJ136" s="85" t="s">
        <v>91</v>
      </c>
      <c r="AK136" s="103" t="s">
        <v>258</v>
      </c>
      <c r="AL136" s="80">
        <v>589500</v>
      </c>
      <c r="AM136" s="33" t="s">
        <v>100</v>
      </c>
      <c r="AN136" s="81">
        <v>45175</v>
      </c>
      <c r="AO136" s="81" t="s">
        <v>1648</v>
      </c>
      <c r="AP136" s="89" t="str">
        <f t="shared" si="11"/>
        <v>194382168996</v>
      </c>
      <c r="AQ136" t="b">
        <f t="shared" si="8"/>
        <v>1</v>
      </c>
      <c r="AS136" t="s">
        <v>94</v>
      </c>
    </row>
    <row r="137" spans="1:46" ht="15" customHeight="1" x14ac:dyDescent="0.25">
      <c r="A137" t="str">
        <f t="shared" si="9"/>
        <v>19731052690294</v>
      </c>
      <c r="B137" s="26">
        <f t="shared" si="10"/>
        <v>127</v>
      </c>
      <c r="C137" s="36" t="s">
        <v>1</v>
      </c>
      <c r="D137" s="39" t="s">
        <v>632</v>
      </c>
      <c r="E137" s="39" t="s">
        <v>633</v>
      </c>
      <c r="F137" s="39" t="s">
        <v>130</v>
      </c>
      <c r="G137" s="43" t="s">
        <v>104</v>
      </c>
      <c r="H137" s="39" t="s">
        <v>123</v>
      </c>
      <c r="I137" s="39">
        <v>52690294</v>
      </c>
      <c r="J137" s="39" t="s">
        <v>634</v>
      </c>
      <c r="K137" s="95">
        <v>589500</v>
      </c>
      <c r="L137" s="92" t="s">
        <v>635</v>
      </c>
      <c r="M137" s="76">
        <v>41586</v>
      </c>
      <c r="N137" s="76">
        <v>41752</v>
      </c>
      <c r="O137" s="71" t="s">
        <v>87</v>
      </c>
      <c r="P137" s="35" t="s">
        <v>75</v>
      </c>
      <c r="Q137" s="35" t="s">
        <v>75</v>
      </c>
      <c r="R137" s="35" t="s">
        <v>75</v>
      </c>
      <c r="S137" s="26">
        <v>22446</v>
      </c>
      <c r="T137" s="40">
        <v>43551</v>
      </c>
      <c r="U137" s="35" t="s">
        <v>75</v>
      </c>
      <c r="V137" s="26">
        <v>7751</v>
      </c>
      <c r="W137" s="40">
        <v>45239</v>
      </c>
      <c r="X137" s="35" t="s">
        <v>75</v>
      </c>
      <c r="Y137" s="35" t="s">
        <v>74</v>
      </c>
      <c r="Z137" s="35" t="s">
        <v>75</v>
      </c>
      <c r="AA137" s="139">
        <v>589500</v>
      </c>
      <c r="AB137" s="78">
        <v>11.837587100142573</v>
      </c>
      <c r="AC137" s="79">
        <v>43577</v>
      </c>
      <c r="AD137" s="40">
        <v>45868</v>
      </c>
      <c r="AE137" s="71" t="s">
        <v>76</v>
      </c>
      <c r="AF137" s="74" t="s">
        <v>255</v>
      </c>
      <c r="AG137" s="1" t="s">
        <v>125</v>
      </c>
      <c r="AH137" s="87">
        <v>589500</v>
      </c>
      <c r="AI137" s="84" t="s">
        <v>90</v>
      </c>
      <c r="AJ137" s="85" t="s">
        <v>91</v>
      </c>
      <c r="AK137" s="103" t="s">
        <v>258</v>
      </c>
      <c r="AL137" s="80">
        <v>589500</v>
      </c>
      <c r="AM137" s="33" t="s">
        <v>170</v>
      </c>
      <c r="AN137" s="81">
        <v>45146</v>
      </c>
      <c r="AO137" s="81" t="s">
        <v>1649</v>
      </c>
      <c r="AP137" s="89" t="str">
        <f t="shared" si="11"/>
        <v>19731052690294</v>
      </c>
      <c r="AQ137" t="b">
        <f t="shared" ref="AQ137:AQ200" si="12">AA137=AH137</f>
        <v>1</v>
      </c>
      <c r="AS137" t="s">
        <v>94</v>
      </c>
      <c r="AT137" t="s">
        <v>293</v>
      </c>
    </row>
    <row r="138" spans="1:46" ht="15" customHeight="1" x14ac:dyDescent="0.25">
      <c r="A138" t="str">
        <f t="shared" si="9"/>
        <v>197360346146</v>
      </c>
      <c r="B138" s="26">
        <f t="shared" si="10"/>
        <v>128</v>
      </c>
      <c r="C138" s="36" t="s">
        <v>1</v>
      </c>
      <c r="D138" s="39" t="s">
        <v>636</v>
      </c>
      <c r="E138" s="39" t="s">
        <v>637</v>
      </c>
      <c r="F138" s="39" t="s">
        <v>130</v>
      </c>
      <c r="G138" s="43" t="s">
        <v>104</v>
      </c>
      <c r="H138" s="39" t="s">
        <v>123</v>
      </c>
      <c r="I138" s="39">
        <v>346146</v>
      </c>
      <c r="J138" s="39" t="s">
        <v>638</v>
      </c>
      <c r="K138" s="95">
        <v>589500</v>
      </c>
      <c r="L138" s="92" t="s">
        <v>639</v>
      </c>
      <c r="M138" s="76">
        <v>41618</v>
      </c>
      <c r="N138" s="76">
        <v>41759</v>
      </c>
      <c r="O138" s="71" t="s">
        <v>87</v>
      </c>
      <c r="P138" s="35" t="s">
        <v>75</v>
      </c>
      <c r="Q138" s="35" t="s">
        <v>75</v>
      </c>
      <c r="R138" s="35" t="s">
        <v>75</v>
      </c>
      <c r="S138" s="26">
        <v>22345</v>
      </c>
      <c r="T138" s="40">
        <v>43544</v>
      </c>
      <c r="U138" s="35" t="s">
        <v>75</v>
      </c>
      <c r="V138" s="35" t="s">
        <v>75</v>
      </c>
      <c r="W138" s="35" t="s">
        <v>75</v>
      </c>
      <c r="X138" s="35" t="s">
        <v>75</v>
      </c>
      <c r="Y138" s="35" t="s">
        <v>74</v>
      </c>
      <c r="Z138" s="35" t="s">
        <v>75</v>
      </c>
      <c r="AA138" s="139">
        <v>589500</v>
      </c>
      <c r="AB138" s="78">
        <v>11.837587100142573</v>
      </c>
      <c r="AC138" s="79">
        <v>43584</v>
      </c>
      <c r="AD138" s="40">
        <v>45868</v>
      </c>
      <c r="AE138" s="71" t="s">
        <v>76</v>
      </c>
      <c r="AF138" s="74" t="s">
        <v>255</v>
      </c>
      <c r="AG138" s="1" t="s">
        <v>125</v>
      </c>
      <c r="AH138" s="87">
        <v>589500</v>
      </c>
      <c r="AI138" s="84" t="s">
        <v>213</v>
      </c>
      <c r="AJ138" s="85" t="s">
        <v>91</v>
      </c>
      <c r="AK138" s="103" t="s">
        <v>258</v>
      </c>
      <c r="AL138" s="80">
        <v>589500</v>
      </c>
      <c r="AM138" s="33" t="s">
        <v>640</v>
      </c>
      <c r="AN138" s="81">
        <v>43626</v>
      </c>
      <c r="AO138" s="81" t="s">
        <v>1650</v>
      </c>
      <c r="AP138" s="89" t="str">
        <f t="shared" si="11"/>
        <v>197360346146</v>
      </c>
      <c r="AQ138" t="b">
        <f t="shared" si="12"/>
        <v>1</v>
      </c>
      <c r="AS138" t="s">
        <v>94</v>
      </c>
    </row>
    <row r="139" spans="1:46" ht="15" customHeight="1" x14ac:dyDescent="0.25">
      <c r="A139" t="str">
        <f t="shared" si="9"/>
        <v>19740241684897</v>
      </c>
      <c r="B139" s="26">
        <f t="shared" si="10"/>
        <v>129</v>
      </c>
      <c r="C139" s="36" t="s">
        <v>1</v>
      </c>
      <c r="D139" s="39" t="s">
        <v>641</v>
      </c>
      <c r="E139" s="39" t="s">
        <v>642</v>
      </c>
      <c r="F139" s="39" t="s">
        <v>130</v>
      </c>
      <c r="G139" s="43" t="s">
        <v>104</v>
      </c>
      <c r="H139" s="39" t="s">
        <v>123</v>
      </c>
      <c r="I139" s="39">
        <v>41684897</v>
      </c>
      <c r="J139" s="39" t="s">
        <v>643</v>
      </c>
      <c r="K139" s="95">
        <v>589500</v>
      </c>
      <c r="L139" s="92" t="s">
        <v>644</v>
      </c>
      <c r="M139" s="76">
        <v>41635</v>
      </c>
      <c r="N139" s="76">
        <v>41779</v>
      </c>
      <c r="O139" s="71" t="s">
        <v>74</v>
      </c>
      <c r="P139" s="35" t="s">
        <v>75</v>
      </c>
      <c r="Q139" s="35" t="s">
        <v>75</v>
      </c>
      <c r="R139" s="35" t="s">
        <v>75</v>
      </c>
      <c r="S139" s="26">
        <v>22753</v>
      </c>
      <c r="T139" s="40">
        <v>43592</v>
      </c>
      <c r="U139" s="35" t="s">
        <v>75</v>
      </c>
      <c r="V139" s="35" t="s">
        <v>75</v>
      </c>
      <c r="W139" s="35" t="s">
        <v>75</v>
      </c>
      <c r="X139" s="35" t="s">
        <v>75</v>
      </c>
      <c r="Y139" s="35" t="s">
        <v>74</v>
      </c>
      <c r="Z139" s="35" t="s">
        <v>75</v>
      </c>
      <c r="AA139" s="139">
        <v>589500</v>
      </c>
      <c r="AB139" s="78">
        <v>11.837587100142573</v>
      </c>
      <c r="AC139" s="79">
        <v>43604</v>
      </c>
      <c r="AD139" s="40">
        <v>45873</v>
      </c>
      <c r="AE139" s="71" t="s">
        <v>76</v>
      </c>
      <c r="AF139" s="74" t="s">
        <v>255</v>
      </c>
      <c r="AG139" s="1" t="s">
        <v>125</v>
      </c>
      <c r="AH139" s="87">
        <v>589500</v>
      </c>
      <c r="AI139" s="84" t="s">
        <v>98</v>
      </c>
      <c r="AJ139" s="85" t="s">
        <v>91</v>
      </c>
      <c r="AK139" s="103" t="s">
        <v>258</v>
      </c>
      <c r="AL139" s="80">
        <v>589500</v>
      </c>
      <c r="AM139" s="33" t="s">
        <v>100</v>
      </c>
      <c r="AN139" s="81">
        <v>45152</v>
      </c>
      <c r="AO139" s="81" t="s">
        <v>1648</v>
      </c>
      <c r="AP139" s="89" t="str">
        <f t="shared" si="11"/>
        <v>19740241684897</v>
      </c>
      <c r="AQ139" t="b">
        <f t="shared" si="12"/>
        <v>1</v>
      </c>
      <c r="AS139" t="s">
        <v>94</v>
      </c>
    </row>
    <row r="140" spans="1:46" ht="15" customHeight="1" x14ac:dyDescent="0.25">
      <c r="A140" t="str">
        <f t="shared" ref="A140:A203" si="13">D140&amp;I140</f>
        <v>197378900342282</v>
      </c>
      <c r="B140" s="26">
        <f t="shared" si="10"/>
        <v>130</v>
      </c>
      <c r="C140" s="36" t="s">
        <v>1</v>
      </c>
      <c r="D140" s="39" t="s">
        <v>645</v>
      </c>
      <c r="E140" s="39" t="s">
        <v>646</v>
      </c>
      <c r="F140" s="39" t="s">
        <v>130</v>
      </c>
      <c r="G140" s="43" t="s">
        <v>104</v>
      </c>
      <c r="H140" s="39" t="s">
        <v>71</v>
      </c>
      <c r="I140" s="39">
        <v>900342282</v>
      </c>
      <c r="J140" s="39" t="s">
        <v>647</v>
      </c>
      <c r="K140" s="95">
        <v>589500</v>
      </c>
      <c r="L140" s="92" t="s">
        <v>648</v>
      </c>
      <c r="M140" s="76">
        <v>41618</v>
      </c>
      <c r="N140" s="76">
        <v>41773</v>
      </c>
      <c r="O140" s="71" t="s">
        <v>87</v>
      </c>
      <c r="P140" s="35" t="s">
        <v>75</v>
      </c>
      <c r="Q140" s="35" t="s">
        <v>75</v>
      </c>
      <c r="R140" s="35" t="s">
        <v>75</v>
      </c>
      <c r="S140" s="26">
        <v>22671</v>
      </c>
      <c r="T140" s="40">
        <v>43579</v>
      </c>
      <c r="U140" s="35" t="s">
        <v>75</v>
      </c>
      <c r="V140" s="35" t="s">
        <v>75</v>
      </c>
      <c r="W140" s="35" t="s">
        <v>75</v>
      </c>
      <c r="X140" s="35" t="s">
        <v>75</v>
      </c>
      <c r="Y140" s="35" t="s">
        <v>74</v>
      </c>
      <c r="Z140" s="35" t="s">
        <v>75</v>
      </c>
      <c r="AA140" s="139">
        <v>589500</v>
      </c>
      <c r="AB140" s="78">
        <v>11.837587100142573</v>
      </c>
      <c r="AC140" s="79">
        <v>43598</v>
      </c>
      <c r="AD140" s="40">
        <v>45873</v>
      </c>
      <c r="AE140" s="71" t="s">
        <v>76</v>
      </c>
      <c r="AF140" s="74" t="s">
        <v>255</v>
      </c>
      <c r="AG140" s="1" t="s">
        <v>125</v>
      </c>
      <c r="AH140" s="87">
        <v>589500</v>
      </c>
      <c r="AI140" s="84" t="s">
        <v>162</v>
      </c>
      <c r="AJ140" s="85" t="s">
        <v>91</v>
      </c>
      <c r="AK140" s="103" t="s">
        <v>258</v>
      </c>
      <c r="AL140" s="80">
        <v>589500</v>
      </c>
      <c r="AM140" s="33" t="s">
        <v>100</v>
      </c>
      <c r="AN140" s="81">
        <v>45152</v>
      </c>
      <c r="AO140" s="81" t="s">
        <v>1649</v>
      </c>
      <c r="AP140" s="89" t="str">
        <f t="shared" si="11"/>
        <v>197378900342282</v>
      </c>
      <c r="AQ140" t="b">
        <f t="shared" si="12"/>
        <v>1</v>
      </c>
      <c r="AS140" t="s">
        <v>94</v>
      </c>
    </row>
    <row r="141" spans="1:46" ht="15" customHeight="1" x14ac:dyDescent="0.25">
      <c r="A141" t="str">
        <f t="shared" si="13"/>
        <v>19539780086233</v>
      </c>
      <c r="B141" s="26">
        <f t="shared" ref="B141:B204" si="14">B140+1</f>
        <v>131</v>
      </c>
      <c r="C141" s="36" t="s">
        <v>1</v>
      </c>
      <c r="D141" s="39" t="s">
        <v>649</v>
      </c>
      <c r="E141" s="39" t="s">
        <v>650</v>
      </c>
      <c r="F141" s="39" t="s">
        <v>103</v>
      </c>
      <c r="G141" s="43" t="s">
        <v>104</v>
      </c>
      <c r="H141" s="39" t="s">
        <v>123</v>
      </c>
      <c r="I141" s="39">
        <v>80086233</v>
      </c>
      <c r="J141" s="39" t="s">
        <v>651</v>
      </c>
      <c r="K141" s="95">
        <v>589500</v>
      </c>
      <c r="L141" s="92" t="s">
        <v>652</v>
      </c>
      <c r="M141" s="76">
        <v>41618</v>
      </c>
      <c r="N141" s="76">
        <v>41764</v>
      </c>
      <c r="O141" s="71" t="s">
        <v>87</v>
      </c>
      <c r="P141" s="35" t="s">
        <v>75</v>
      </c>
      <c r="Q141" s="35" t="s">
        <v>75</v>
      </c>
      <c r="R141" s="35" t="s">
        <v>75</v>
      </c>
      <c r="S141" s="26">
        <v>22593</v>
      </c>
      <c r="T141" s="40">
        <v>43570</v>
      </c>
      <c r="U141" s="35" t="s">
        <v>75</v>
      </c>
      <c r="V141" s="35" t="s">
        <v>75</v>
      </c>
      <c r="W141" s="35" t="s">
        <v>75</v>
      </c>
      <c r="X141" s="35" t="s">
        <v>75</v>
      </c>
      <c r="Y141" s="35" t="s">
        <v>74</v>
      </c>
      <c r="Z141" s="35" t="s">
        <v>75</v>
      </c>
      <c r="AA141" s="139">
        <v>589500</v>
      </c>
      <c r="AB141" s="78">
        <v>11.837587100142573</v>
      </c>
      <c r="AC141" s="79">
        <v>43589</v>
      </c>
      <c r="AD141" s="40">
        <v>45873</v>
      </c>
      <c r="AE141" s="71" t="s">
        <v>76</v>
      </c>
      <c r="AF141" s="74" t="s">
        <v>255</v>
      </c>
      <c r="AG141" s="1" t="s">
        <v>125</v>
      </c>
      <c r="AH141" s="87">
        <v>589500</v>
      </c>
      <c r="AI141" s="84" t="s">
        <v>98</v>
      </c>
      <c r="AJ141" s="85" t="s">
        <v>91</v>
      </c>
      <c r="AK141" s="103" t="s">
        <v>258</v>
      </c>
      <c r="AL141" s="80">
        <v>589500</v>
      </c>
      <c r="AM141" s="33" t="s">
        <v>93</v>
      </c>
      <c r="AN141" s="81">
        <v>43570</v>
      </c>
      <c r="AO141" s="81" t="s">
        <v>1648</v>
      </c>
      <c r="AP141" s="89" t="str">
        <f t="shared" si="11"/>
        <v>19539780086233</v>
      </c>
      <c r="AQ141" t="b">
        <f t="shared" si="12"/>
        <v>1</v>
      </c>
      <c r="AS141" t="s">
        <v>94</v>
      </c>
    </row>
    <row r="142" spans="1:46" ht="15" customHeight="1" x14ac:dyDescent="0.25">
      <c r="A142" t="str">
        <f t="shared" si="13"/>
        <v>19538252903520</v>
      </c>
      <c r="B142" s="26">
        <f t="shared" si="14"/>
        <v>132</v>
      </c>
      <c r="C142" s="36" t="s">
        <v>1</v>
      </c>
      <c r="D142" s="39" t="s">
        <v>653</v>
      </c>
      <c r="E142" s="39" t="s">
        <v>654</v>
      </c>
      <c r="F142" s="39" t="s">
        <v>103</v>
      </c>
      <c r="G142" s="43" t="s">
        <v>104</v>
      </c>
      <c r="H142" s="39" t="s">
        <v>123</v>
      </c>
      <c r="I142" s="39">
        <v>52903520</v>
      </c>
      <c r="J142" s="39" t="s">
        <v>655</v>
      </c>
      <c r="K142" s="95">
        <v>589500</v>
      </c>
      <c r="L142" s="92" t="s">
        <v>656</v>
      </c>
      <c r="M142" s="76">
        <v>41618</v>
      </c>
      <c r="N142" s="76">
        <v>41758</v>
      </c>
      <c r="O142" s="71" t="s">
        <v>87</v>
      </c>
      <c r="P142" s="35" t="s">
        <v>75</v>
      </c>
      <c r="Q142" s="35" t="s">
        <v>75</v>
      </c>
      <c r="R142" s="35" t="s">
        <v>75</v>
      </c>
      <c r="S142" s="26">
        <v>22506</v>
      </c>
      <c r="T142" s="40">
        <v>43558</v>
      </c>
      <c r="U142" s="35" t="s">
        <v>75</v>
      </c>
      <c r="V142" s="26">
        <v>9545</v>
      </c>
      <c r="W142" s="35" t="s">
        <v>75</v>
      </c>
      <c r="X142" s="35" t="s">
        <v>75</v>
      </c>
      <c r="Y142" s="35" t="s">
        <v>74</v>
      </c>
      <c r="Z142" s="35" t="s">
        <v>75</v>
      </c>
      <c r="AA142" s="139">
        <v>589500</v>
      </c>
      <c r="AB142" s="78">
        <v>11.837587100142573</v>
      </c>
      <c r="AC142" s="79">
        <v>43583</v>
      </c>
      <c r="AD142" s="40">
        <v>45873</v>
      </c>
      <c r="AE142" s="71" t="s">
        <v>76</v>
      </c>
      <c r="AF142" s="74" t="s">
        <v>255</v>
      </c>
      <c r="AG142" s="1" t="s">
        <v>125</v>
      </c>
      <c r="AH142" s="87">
        <v>589500</v>
      </c>
      <c r="AI142" s="84" t="s">
        <v>98</v>
      </c>
      <c r="AJ142" s="85" t="s">
        <v>91</v>
      </c>
      <c r="AK142" s="103" t="s">
        <v>258</v>
      </c>
      <c r="AL142" s="80">
        <v>589500</v>
      </c>
      <c r="AM142" s="33" t="s">
        <v>170</v>
      </c>
      <c r="AN142" s="81">
        <v>45190</v>
      </c>
      <c r="AO142" s="81" t="s">
        <v>1648</v>
      </c>
      <c r="AP142" s="89" t="str">
        <f t="shared" si="11"/>
        <v>19538252903520</v>
      </c>
      <c r="AQ142" t="b">
        <f t="shared" si="12"/>
        <v>1</v>
      </c>
      <c r="AS142" t="s">
        <v>94</v>
      </c>
      <c r="AT142" t="s">
        <v>391</v>
      </c>
    </row>
    <row r="143" spans="1:46" ht="15" customHeight="1" x14ac:dyDescent="0.25">
      <c r="A143" t="str">
        <f t="shared" si="13"/>
        <v>19547252852298</v>
      </c>
      <c r="B143" s="26">
        <f t="shared" si="14"/>
        <v>133</v>
      </c>
      <c r="C143" s="36" t="s">
        <v>1</v>
      </c>
      <c r="D143" s="39" t="s">
        <v>657</v>
      </c>
      <c r="E143" s="39" t="s">
        <v>658</v>
      </c>
      <c r="F143" s="39" t="s">
        <v>103</v>
      </c>
      <c r="G143" s="43" t="s">
        <v>104</v>
      </c>
      <c r="H143" s="39" t="s">
        <v>123</v>
      </c>
      <c r="I143" s="39">
        <v>52852298</v>
      </c>
      <c r="J143" s="39" t="s">
        <v>659</v>
      </c>
      <c r="K143" s="95">
        <v>589500</v>
      </c>
      <c r="L143" s="92" t="s">
        <v>660</v>
      </c>
      <c r="M143" s="76">
        <v>41618</v>
      </c>
      <c r="N143" s="76">
        <v>41795</v>
      </c>
      <c r="O143" s="71" t="s">
        <v>87</v>
      </c>
      <c r="P143" s="35" t="s">
        <v>75</v>
      </c>
      <c r="Q143" s="35" t="s">
        <v>75</v>
      </c>
      <c r="R143" s="35" t="s">
        <v>75</v>
      </c>
      <c r="S143" s="26">
        <v>22886</v>
      </c>
      <c r="T143" s="40">
        <v>43600</v>
      </c>
      <c r="U143" s="35" t="s">
        <v>75</v>
      </c>
      <c r="V143" s="35" t="s">
        <v>75</v>
      </c>
      <c r="W143" s="35" t="s">
        <v>75</v>
      </c>
      <c r="X143" s="35" t="s">
        <v>75</v>
      </c>
      <c r="Y143" s="35" t="s">
        <v>74</v>
      </c>
      <c r="Z143" s="35" t="s">
        <v>75</v>
      </c>
      <c r="AA143" s="139">
        <v>589500</v>
      </c>
      <c r="AB143" s="78">
        <v>11.837587100142573</v>
      </c>
      <c r="AC143" s="79">
        <v>43620</v>
      </c>
      <c r="AD143" s="40">
        <v>45873</v>
      </c>
      <c r="AE143" s="71" t="s">
        <v>76</v>
      </c>
      <c r="AF143" s="74" t="s">
        <v>255</v>
      </c>
      <c r="AG143" s="1" t="s">
        <v>125</v>
      </c>
      <c r="AH143" s="87">
        <v>589500</v>
      </c>
      <c r="AI143" s="84" t="s">
        <v>98</v>
      </c>
      <c r="AJ143" s="85" t="s">
        <v>91</v>
      </c>
      <c r="AK143" s="103" t="s">
        <v>258</v>
      </c>
      <c r="AL143" s="80">
        <v>589500</v>
      </c>
      <c r="AM143" s="33" t="s">
        <v>93</v>
      </c>
      <c r="AN143" s="81">
        <v>43600</v>
      </c>
      <c r="AO143" s="81" t="s">
        <v>1648</v>
      </c>
      <c r="AP143" s="89" t="str">
        <f t="shared" si="11"/>
        <v>19547252852298</v>
      </c>
      <c r="AQ143" t="b">
        <f t="shared" si="12"/>
        <v>1</v>
      </c>
      <c r="AS143" t="s">
        <v>94</v>
      </c>
    </row>
    <row r="144" spans="1:46" ht="15" customHeight="1" x14ac:dyDescent="0.25">
      <c r="A144" t="str">
        <f t="shared" si="13"/>
        <v>195452900164322</v>
      </c>
      <c r="B144" s="26">
        <f t="shared" si="14"/>
        <v>134</v>
      </c>
      <c r="C144" s="36" t="s">
        <v>1</v>
      </c>
      <c r="D144" s="39" t="s">
        <v>661</v>
      </c>
      <c r="E144" s="39" t="s">
        <v>662</v>
      </c>
      <c r="F144" s="39" t="s">
        <v>103</v>
      </c>
      <c r="G144" s="43" t="s">
        <v>104</v>
      </c>
      <c r="H144" s="39" t="s">
        <v>71</v>
      </c>
      <c r="I144" s="39">
        <v>900164322</v>
      </c>
      <c r="J144" s="39" t="s">
        <v>663</v>
      </c>
      <c r="K144" s="95">
        <v>589500</v>
      </c>
      <c r="L144" s="92" t="s">
        <v>664</v>
      </c>
      <c r="M144" s="76">
        <v>41618</v>
      </c>
      <c r="N144" s="76">
        <v>41793</v>
      </c>
      <c r="O144" s="71" t="s">
        <v>87</v>
      </c>
      <c r="P144" s="35" t="s">
        <v>75</v>
      </c>
      <c r="Q144" s="35" t="s">
        <v>75</v>
      </c>
      <c r="R144" s="35" t="s">
        <v>75</v>
      </c>
      <c r="S144" s="26">
        <v>22866</v>
      </c>
      <c r="T144" s="40">
        <v>43600</v>
      </c>
      <c r="U144" s="35" t="s">
        <v>75</v>
      </c>
      <c r="V144" s="35" t="s">
        <v>75</v>
      </c>
      <c r="W144" s="35" t="s">
        <v>75</v>
      </c>
      <c r="X144" s="35" t="s">
        <v>75</v>
      </c>
      <c r="Y144" s="35" t="s">
        <v>74</v>
      </c>
      <c r="Z144" s="35" t="s">
        <v>75</v>
      </c>
      <c r="AA144" s="139">
        <v>589500</v>
      </c>
      <c r="AB144" s="78">
        <v>11.837587100142573</v>
      </c>
      <c r="AC144" s="79">
        <v>43618</v>
      </c>
      <c r="AD144" s="40">
        <v>45873</v>
      </c>
      <c r="AE144" s="71" t="s">
        <v>76</v>
      </c>
      <c r="AF144" s="74" t="s">
        <v>255</v>
      </c>
      <c r="AG144" s="1" t="s">
        <v>125</v>
      </c>
      <c r="AH144" s="87">
        <v>589500</v>
      </c>
      <c r="AI144" s="84" t="s">
        <v>90</v>
      </c>
      <c r="AJ144" s="85" t="s">
        <v>91</v>
      </c>
      <c r="AK144" s="103" t="s">
        <v>258</v>
      </c>
      <c r="AL144" s="80">
        <v>589500</v>
      </c>
      <c r="AM144" s="33" t="s">
        <v>93</v>
      </c>
      <c r="AN144" s="81">
        <v>43600</v>
      </c>
      <c r="AO144" s="81" t="s">
        <v>1649</v>
      </c>
      <c r="AP144" s="89" t="str">
        <f t="shared" si="11"/>
        <v>195452900164322</v>
      </c>
      <c r="AQ144" t="b">
        <f t="shared" si="12"/>
        <v>1</v>
      </c>
      <c r="AS144" t="s">
        <v>94</v>
      </c>
    </row>
    <row r="145" spans="1:46" ht="15" customHeight="1" x14ac:dyDescent="0.25">
      <c r="A145" t="str">
        <f t="shared" si="13"/>
        <v>19728680321411</v>
      </c>
      <c r="B145" s="26">
        <f t="shared" si="14"/>
        <v>135</v>
      </c>
      <c r="C145" s="36" t="s">
        <v>1</v>
      </c>
      <c r="D145" s="39" t="s">
        <v>665</v>
      </c>
      <c r="E145" s="39" t="s">
        <v>666</v>
      </c>
      <c r="F145" s="39" t="s">
        <v>130</v>
      </c>
      <c r="G145" s="43" t="s">
        <v>104</v>
      </c>
      <c r="H145" s="39" t="s">
        <v>123</v>
      </c>
      <c r="I145" s="39">
        <v>80321411</v>
      </c>
      <c r="J145" s="39" t="s">
        <v>667</v>
      </c>
      <c r="K145" s="95">
        <v>589500</v>
      </c>
      <c r="L145" s="92" t="s">
        <v>668</v>
      </c>
      <c r="M145" s="76">
        <v>41618</v>
      </c>
      <c r="N145" s="76">
        <v>41750</v>
      </c>
      <c r="O145" s="71" t="s">
        <v>87</v>
      </c>
      <c r="P145" s="35" t="s">
        <v>75</v>
      </c>
      <c r="Q145" s="35" t="s">
        <v>75</v>
      </c>
      <c r="R145" s="35" t="s">
        <v>75</v>
      </c>
      <c r="S145" s="26">
        <v>22426</v>
      </c>
      <c r="T145" s="40">
        <v>43551</v>
      </c>
      <c r="U145" s="35" t="s">
        <v>75</v>
      </c>
      <c r="V145" s="35" t="s">
        <v>75</v>
      </c>
      <c r="W145" s="35" t="s">
        <v>75</v>
      </c>
      <c r="X145" s="35" t="s">
        <v>75</v>
      </c>
      <c r="Y145" s="35" t="s">
        <v>74</v>
      </c>
      <c r="Z145" s="35" t="s">
        <v>75</v>
      </c>
      <c r="AA145" s="139">
        <v>589500</v>
      </c>
      <c r="AB145" s="78">
        <v>11.837587100142573</v>
      </c>
      <c r="AC145" s="79">
        <v>43575</v>
      </c>
      <c r="AD145" s="40">
        <v>45873</v>
      </c>
      <c r="AE145" s="71" t="s">
        <v>76</v>
      </c>
      <c r="AF145" s="74" t="s">
        <v>255</v>
      </c>
      <c r="AG145" s="1" t="s">
        <v>125</v>
      </c>
      <c r="AH145" s="87">
        <v>589500</v>
      </c>
      <c r="AI145" s="84" t="s">
        <v>90</v>
      </c>
      <c r="AJ145" s="85" t="s">
        <v>91</v>
      </c>
      <c r="AK145" s="103" t="s">
        <v>258</v>
      </c>
      <c r="AL145" s="80">
        <v>589500</v>
      </c>
      <c r="AM145" s="33" t="s">
        <v>93</v>
      </c>
      <c r="AN145" s="81">
        <v>43551</v>
      </c>
      <c r="AO145" s="81" t="s">
        <v>1649</v>
      </c>
      <c r="AP145" s="89" t="str">
        <f t="shared" si="11"/>
        <v>19728680321411</v>
      </c>
      <c r="AQ145" t="b">
        <f t="shared" si="12"/>
        <v>1</v>
      </c>
      <c r="AS145" t="s">
        <v>94</v>
      </c>
    </row>
    <row r="146" spans="1:46" ht="15" customHeight="1" x14ac:dyDescent="0.25">
      <c r="A146" t="str">
        <f t="shared" si="13"/>
        <v>19546939530446</v>
      </c>
      <c r="B146" s="26">
        <f t="shared" si="14"/>
        <v>136</v>
      </c>
      <c r="C146" s="36" t="s">
        <v>1</v>
      </c>
      <c r="D146" s="39" t="s">
        <v>669</v>
      </c>
      <c r="E146" s="39" t="s">
        <v>670</v>
      </c>
      <c r="F146" s="39" t="s">
        <v>103</v>
      </c>
      <c r="G146" s="43" t="s">
        <v>104</v>
      </c>
      <c r="H146" s="39" t="s">
        <v>123</v>
      </c>
      <c r="I146" s="39">
        <v>39530446</v>
      </c>
      <c r="J146" s="39" t="s">
        <v>671</v>
      </c>
      <c r="K146" s="95">
        <v>589500</v>
      </c>
      <c r="L146" s="92" t="s">
        <v>672</v>
      </c>
      <c r="M146" s="76">
        <v>41618</v>
      </c>
      <c r="N146" s="76">
        <v>41795</v>
      </c>
      <c r="O146" s="71" t="s">
        <v>87</v>
      </c>
      <c r="P146" s="35" t="s">
        <v>75</v>
      </c>
      <c r="Q146" s="35" t="s">
        <v>75</v>
      </c>
      <c r="R146" s="35" t="s">
        <v>75</v>
      </c>
      <c r="S146" s="26">
        <v>22890</v>
      </c>
      <c r="T146" s="40">
        <v>43600</v>
      </c>
      <c r="U146" s="35" t="s">
        <v>75</v>
      </c>
      <c r="V146" s="35" t="s">
        <v>75</v>
      </c>
      <c r="W146" s="35" t="s">
        <v>75</v>
      </c>
      <c r="X146" s="35" t="s">
        <v>75</v>
      </c>
      <c r="Y146" s="35" t="s">
        <v>74</v>
      </c>
      <c r="Z146" s="35" t="s">
        <v>75</v>
      </c>
      <c r="AA146" s="139">
        <v>589500</v>
      </c>
      <c r="AB146" s="78">
        <v>11.837587100142573</v>
      </c>
      <c r="AC146" s="79">
        <v>43620</v>
      </c>
      <c r="AD146" s="40">
        <v>45873</v>
      </c>
      <c r="AE146" s="71" t="s">
        <v>76</v>
      </c>
      <c r="AF146" s="74" t="s">
        <v>255</v>
      </c>
      <c r="AG146" s="1" t="s">
        <v>125</v>
      </c>
      <c r="AH146" s="87">
        <v>589500</v>
      </c>
      <c r="AI146" s="84" t="s">
        <v>98</v>
      </c>
      <c r="AJ146" s="85" t="s">
        <v>91</v>
      </c>
      <c r="AK146" s="103" t="s">
        <v>258</v>
      </c>
      <c r="AL146" s="80">
        <v>589500</v>
      </c>
      <c r="AM146" s="33" t="s">
        <v>100</v>
      </c>
      <c r="AN146" s="81">
        <v>45170</v>
      </c>
      <c r="AO146" s="81" t="s">
        <v>1648</v>
      </c>
      <c r="AP146" s="89" t="str">
        <f t="shared" si="11"/>
        <v>19546939530446</v>
      </c>
      <c r="AQ146" t="b">
        <f t="shared" si="12"/>
        <v>1</v>
      </c>
      <c r="AS146" t="s">
        <v>94</v>
      </c>
    </row>
    <row r="147" spans="1:46" ht="15" customHeight="1" x14ac:dyDescent="0.25">
      <c r="A147" t="str">
        <f t="shared" si="13"/>
        <v>195482830132558</v>
      </c>
      <c r="B147" s="26">
        <f t="shared" si="14"/>
        <v>137</v>
      </c>
      <c r="C147" s="36" t="s">
        <v>1</v>
      </c>
      <c r="D147" s="39" t="s">
        <v>673</v>
      </c>
      <c r="E147" s="39" t="s">
        <v>674</v>
      </c>
      <c r="F147" s="39" t="s">
        <v>103</v>
      </c>
      <c r="G147" s="43" t="s">
        <v>104</v>
      </c>
      <c r="H147" s="39" t="s">
        <v>71</v>
      </c>
      <c r="I147" s="39">
        <v>830132558</v>
      </c>
      <c r="J147" s="39" t="s">
        <v>675</v>
      </c>
      <c r="K147" s="95">
        <v>589500</v>
      </c>
      <c r="L147" s="92" t="s">
        <v>676</v>
      </c>
      <c r="M147" s="76">
        <v>41618</v>
      </c>
      <c r="N147" s="76">
        <v>41800</v>
      </c>
      <c r="O147" s="71" t="s">
        <v>87</v>
      </c>
      <c r="P147" s="35" t="s">
        <v>75</v>
      </c>
      <c r="Q147" s="35" t="s">
        <v>75</v>
      </c>
      <c r="R147" s="35" t="s">
        <v>75</v>
      </c>
      <c r="S147" s="26">
        <v>22899</v>
      </c>
      <c r="T147" s="40">
        <v>43602</v>
      </c>
      <c r="U147" s="35" t="s">
        <v>75</v>
      </c>
      <c r="V147" s="35" t="s">
        <v>75</v>
      </c>
      <c r="W147" s="35" t="s">
        <v>75</v>
      </c>
      <c r="X147" s="35" t="s">
        <v>75</v>
      </c>
      <c r="Y147" s="35" t="s">
        <v>74</v>
      </c>
      <c r="Z147" s="35" t="s">
        <v>75</v>
      </c>
      <c r="AA147" s="139">
        <v>589500</v>
      </c>
      <c r="AB147" s="78">
        <v>11.837587100142573</v>
      </c>
      <c r="AC147" s="79">
        <v>43625</v>
      </c>
      <c r="AD147" s="40">
        <v>45873</v>
      </c>
      <c r="AE147" s="71" t="s">
        <v>76</v>
      </c>
      <c r="AF147" s="74" t="s">
        <v>255</v>
      </c>
      <c r="AG147" s="1" t="s">
        <v>125</v>
      </c>
      <c r="AH147" s="87">
        <v>589500</v>
      </c>
      <c r="AI147" s="84" t="s">
        <v>162</v>
      </c>
      <c r="AJ147" s="85" t="s">
        <v>91</v>
      </c>
      <c r="AK147" s="103" t="s">
        <v>258</v>
      </c>
      <c r="AL147" s="80">
        <v>589500</v>
      </c>
      <c r="AM147" s="33" t="s">
        <v>93</v>
      </c>
      <c r="AN147" s="81">
        <v>43602</v>
      </c>
      <c r="AO147" s="81" t="s">
        <v>1649</v>
      </c>
      <c r="AP147" s="89" t="str">
        <f t="shared" si="11"/>
        <v>195482830132558</v>
      </c>
      <c r="AQ147" t="b">
        <f t="shared" si="12"/>
        <v>1</v>
      </c>
      <c r="AS147" t="s">
        <v>94</v>
      </c>
    </row>
    <row r="148" spans="1:46" ht="15" customHeight="1" x14ac:dyDescent="0.25">
      <c r="A148" t="str">
        <f t="shared" si="13"/>
        <v>19738696330577</v>
      </c>
      <c r="B148" s="26">
        <f t="shared" si="14"/>
        <v>138</v>
      </c>
      <c r="C148" s="36" t="s">
        <v>1</v>
      </c>
      <c r="D148" s="39" t="s">
        <v>677</v>
      </c>
      <c r="E148" s="39" t="s">
        <v>678</v>
      </c>
      <c r="F148" s="39" t="s">
        <v>130</v>
      </c>
      <c r="G148" s="43" t="s">
        <v>104</v>
      </c>
      <c r="H148" s="39" t="s">
        <v>123</v>
      </c>
      <c r="I148" s="39">
        <v>96330577</v>
      </c>
      <c r="J148" s="39" t="s">
        <v>679</v>
      </c>
      <c r="K148" s="95">
        <v>589500</v>
      </c>
      <c r="L148" s="92" t="s">
        <v>680</v>
      </c>
      <c r="M148" s="76">
        <v>41618</v>
      </c>
      <c r="N148" s="76">
        <v>41774</v>
      </c>
      <c r="O148" s="71" t="s">
        <v>87</v>
      </c>
      <c r="P148" s="35" t="s">
        <v>75</v>
      </c>
      <c r="Q148" s="35" t="s">
        <v>75</v>
      </c>
      <c r="R148" s="35" t="s">
        <v>75</v>
      </c>
      <c r="S148" s="26">
        <v>22678</v>
      </c>
      <c r="T148" s="40">
        <v>43584</v>
      </c>
      <c r="U148" s="35" t="s">
        <v>75</v>
      </c>
      <c r="V148" s="35" t="s">
        <v>75</v>
      </c>
      <c r="W148" s="35" t="s">
        <v>75</v>
      </c>
      <c r="X148" s="35" t="s">
        <v>75</v>
      </c>
      <c r="Y148" s="35" t="s">
        <v>74</v>
      </c>
      <c r="Z148" s="35" t="s">
        <v>75</v>
      </c>
      <c r="AA148" s="139">
        <v>589500</v>
      </c>
      <c r="AB148" s="78">
        <v>11.837587100142573</v>
      </c>
      <c r="AC148" s="79">
        <v>43599</v>
      </c>
      <c r="AD148" s="40">
        <v>45873</v>
      </c>
      <c r="AE148" s="71" t="s">
        <v>76</v>
      </c>
      <c r="AF148" s="74" t="s">
        <v>255</v>
      </c>
      <c r="AG148" s="1" t="s">
        <v>125</v>
      </c>
      <c r="AH148" s="87">
        <v>589500</v>
      </c>
      <c r="AI148" s="84" t="s">
        <v>162</v>
      </c>
      <c r="AJ148" s="85" t="s">
        <v>91</v>
      </c>
      <c r="AK148" s="103" t="s">
        <v>258</v>
      </c>
      <c r="AL148" s="80">
        <v>589500</v>
      </c>
      <c r="AM148" s="33" t="s">
        <v>93</v>
      </c>
      <c r="AN148" s="81">
        <v>43584</v>
      </c>
      <c r="AO148" s="81" t="s">
        <v>1649</v>
      </c>
      <c r="AP148" s="89" t="str">
        <f t="shared" si="11"/>
        <v>19738696330577</v>
      </c>
      <c r="AQ148" t="b">
        <f t="shared" si="12"/>
        <v>1</v>
      </c>
      <c r="AS148" t="s">
        <v>94</v>
      </c>
    </row>
    <row r="149" spans="1:46" ht="15" customHeight="1" x14ac:dyDescent="0.25">
      <c r="A149" t="str">
        <f t="shared" si="13"/>
        <v>19822719489588</v>
      </c>
      <c r="B149" s="26">
        <f t="shared" si="14"/>
        <v>139</v>
      </c>
      <c r="C149" s="36" t="s">
        <v>1</v>
      </c>
      <c r="D149" s="39" t="s">
        <v>681</v>
      </c>
      <c r="E149" s="39" t="s">
        <v>682</v>
      </c>
      <c r="F149" s="39" t="s">
        <v>130</v>
      </c>
      <c r="G149" s="43" t="s">
        <v>104</v>
      </c>
      <c r="H149" s="39" t="s">
        <v>123</v>
      </c>
      <c r="I149" s="39">
        <v>19489588</v>
      </c>
      <c r="J149" s="39" t="s">
        <v>683</v>
      </c>
      <c r="K149" s="95">
        <v>589500</v>
      </c>
      <c r="L149" s="92" t="s">
        <v>684</v>
      </c>
      <c r="M149" s="76">
        <v>41618</v>
      </c>
      <c r="N149" s="76">
        <v>41794</v>
      </c>
      <c r="O149" s="71" t="s">
        <v>87</v>
      </c>
      <c r="P149" s="35" t="s">
        <v>75</v>
      </c>
      <c r="Q149" s="35" t="s">
        <v>75</v>
      </c>
      <c r="R149" s="35" t="s">
        <v>75</v>
      </c>
      <c r="S149" s="26">
        <v>22870</v>
      </c>
      <c r="T149" s="40">
        <v>43600</v>
      </c>
      <c r="U149" s="35" t="s">
        <v>75</v>
      </c>
      <c r="V149" s="35" t="s">
        <v>75</v>
      </c>
      <c r="W149" s="35" t="s">
        <v>75</v>
      </c>
      <c r="X149" s="35" t="s">
        <v>75</v>
      </c>
      <c r="Y149" s="35" t="s">
        <v>74</v>
      </c>
      <c r="Z149" s="35" t="s">
        <v>75</v>
      </c>
      <c r="AA149" s="139">
        <v>589500</v>
      </c>
      <c r="AB149" s="78">
        <v>11.837587100142573</v>
      </c>
      <c r="AC149" s="79">
        <v>43619</v>
      </c>
      <c r="AD149" s="40">
        <v>45873</v>
      </c>
      <c r="AE149" s="71" t="s">
        <v>76</v>
      </c>
      <c r="AF149" s="74" t="s">
        <v>255</v>
      </c>
      <c r="AG149" s="1" t="s">
        <v>125</v>
      </c>
      <c r="AH149" s="87">
        <v>589500</v>
      </c>
      <c r="AI149" s="84" t="s">
        <v>79</v>
      </c>
      <c r="AJ149" s="85" t="s">
        <v>91</v>
      </c>
      <c r="AK149" s="103" t="s">
        <v>258</v>
      </c>
      <c r="AL149" s="80">
        <v>589500</v>
      </c>
      <c r="AM149" s="33" t="s">
        <v>93</v>
      </c>
      <c r="AN149" s="81">
        <v>43600</v>
      </c>
      <c r="AO149" s="81" t="s">
        <v>1648</v>
      </c>
      <c r="AP149" s="89" t="str">
        <f t="shared" si="11"/>
        <v>19822719489588</v>
      </c>
      <c r="AQ149" t="b">
        <f t="shared" si="12"/>
        <v>1</v>
      </c>
      <c r="AS149" t="s">
        <v>94</v>
      </c>
    </row>
    <row r="150" spans="1:46" ht="15" customHeight="1" x14ac:dyDescent="0.25">
      <c r="A150" t="str">
        <f t="shared" si="13"/>
        <v>1974203506115</v>
      </c>
      <c r="B150" s="26">
        <f t="shared" si="14"/>
        <v>140</v>
      </c>
      <c r="C150" s="36" t="s">
        <v>1</v>
      </c>
      <c r="D150" s="39" t="s">
        <v>685</v>
      </c>
      <c r="E150" s="39" t="s">
        <v>686</v>
      </c>
      <c r="F150" s="39" t="s">
        <v>130</v>
      </c>
      <c r="G150" s="43" t="s">
        <v>104</v>
      </c>
      <c r="H150" s="39" t="s">
        <v>123</v>
      </c>
      <c r="I150" s="39">
        <v>3506115</v>
      </c>
      <c r="J150" s="39" t="s">
        <v>687</v>
      </c>
      <c r="K150" s="95">
        <v>589500</v>
      </c>
      <c r="L150" s="92" t="s">
        <v>688</v>
      </c>
      <c r="M150" s="76">
        <v>41557</v>
      </c>
      <c r="N150" s="76">
        <v>41786</v>
      </c>
      <c r="O150" s="71" t="s">
        <v>87</v>
      </c>
      <c r="P150" s="35" t="s">
        <v>75</v>
      </c>
      <c r="Q150" s="35" t="s">
        <v>75</v>
      </c>
      <c r="R150" s="35" t="s">
        <v>75</v>
      </c>
      <c r="S150" s="26">
        <v>22711</v>
      </c>
      <c r="T150" s="40">
        <v>43587</v>
      </c>
      <c r="U150" s="35" t="s">
        <v>75</v>
      </c>
      <c r="V150" s="35" t="s">
        <v>75</v>
      </c>
      <c r="W150" s="35" t="s">
        <v>75</v>
      </c>
      <c r="X150" s="35" t="s">
        <v>75</v>
      </c>
      <c r="Y150" s="35" t="s">
        <v>74</v>
      </c>
      <c r="Z150" s="35" t="s">
        <v>75</v>
      </c>
      <c r="AA150" s="139">
        <v>589500</v>
      </c>
      <c r="AB150" s="78">
        <v>11.837587100142573</v>
      </c>
      <c r="AC150" s="79">
        <v>43611</v>
      </c>
      <c r="AD150" s="40">
        <v>45873</v>
      </c>
      <c r="AE150" s="71" t="s">
        <v>76</v>
      </c>
      <c r="AF150" s="74" t="s">
        <v>255</v>
      </c>
      <c r="AG150" s="1" t="s">
        <v>125</v>
      </c>
      <c r="AH150" s="87">
        <v>589500</v>
      </c>
      <c r="AI150" s="84" t="s">
        <v>378</v>
      </c>
      <c r="AJ150" s="85" t="s">
        <v>91</v>
      </c>
      <c r="AK150" s="103" t="s">
        <v>258</v>
      </c>
      <c r="AL150" s="80">
        <v>589500</v>
      </c>
      <c r="AM150" s="33" t="s">
        <v>93</v>
      </c>
      <c r="AN150" s="81">
        <v>43587</v>
      </c>
      <c r="AO150" s="81" t="s">
        <v>1650</v>
      </c>
      <c r="AP150" s="89" t="str">
        <f t="shared" si="11"/>
        <v>1974203506115</v>
      </c>
      <c r="AQ150" t="b">
        <f t="shared" si="12"/>
        <v>1</v>
      </c>
      <c r="AS150" t="s">
        <v>94</v>
      </c>
    </row>
    <row r="151" spans="1:46" ht="15" customHeight="1" x14ac:dyDescent="0.25">
      <c r="A151" t="str">
        <f t="shared" si="13"/>
        <v>19864051627513</v>
      </c>
      <c r="B151" s="26">
        <f t="shared" si="14"/>
        <v>141</v>
      </c>
      <c r="C151" s="36" t="s">
        <v>1</v>
      </c>
      <c r="D151" s="39" t="s">
        <v>689</v>
      </c>
      <c r="E151" s="39" t="s">
        <v>690</v>
      </c>
      <c r="F151" s="39" t="s">
        <v>130</v>
      </c>
      <c r="G151" s="43" t="s">
        <v>104</v>
      </c>
      <c r="H151" s="39" t="s">
        <v>123</v>
      </c>
      <c r="I151" s="39">
        <v>51627513</v>
      </c>
      <c r="J151" s="39" t="s">
        <v>691</v>
      </c>
      <c r="K151" s="95">
        <v>589500</v>
      </c>
      <c r="L151" s="92" t="s">
        <v>692</v>
      </c>
      <c r="M151" s="76">
        <v>41618</v>
      </c>
      <c r="N151" s="76">
        <v>41794</v>
      </c>
      <c r="O151" s="71" t="s">
        <v>87</v>
      </c>
      <c r="P151" s="35" t="s">
        <v>75</v>
      </c>
      <c r="Q151" s="35" t="s">
        <v>75</v>
      </c>
      <c r="R151" s="35" t="s">
        <v>75</v>
      </c>
      <c r="S151" s="26">
        <v>22867</v>
      </c>
      <c r="T151" s="40">
        <v>43600</v>
      </c>
      <c r="U151" s="35" t="s">
        <v>75</v>
      </c>
      <c r="V151" s="35" t="s">
        <v>75</v>
      </c>
      <c r="W151" s="35" t="s">
        <v>75</v>
      </c>
      <c r="X151" s="35" t="s">
        <v>75</v>
      </c>
      <c r="Y151" s="35" t="s">
        <v>74</v>
      </c>
      <c r="Z151" s="35" t="s">
        <v>75</v>
      </c>
      <c r="AA151" s="139">
        <v>589500</v>
      </c>
      <c r="AB151" s="78">
        <v>11.837587100142573</v>
      </c>
      <c r="AC151" s="79">
        <v>43619</v>
      </c>
      <c r="AD151" s="40">
        <v>45873</v>
      </c>
      <c r="AE151" s="71" t="s">
        <v>76</v>
      </c>
      <c r="AF151" s="74" t="s">
        <v>255</v>
      </c>
      <c r="AG151" s="1" t="s">
        <v>125</v>
      </c>
      <c r="AH151" s="87">
        <v>589500</v>
      </c>
      <c r="AI151" s="84" t="s">
        <v>98</v>
      </c>
      <c r="AJ151" s="85" t="s">
        <v>91</v>
      </c>
      <c r="AK151" s="103" t="s">
        <v>258</v>
      </c>
      <c r="AL151" s="80">
        <v>589500</v>
      </c>
      <c r="AM151" s="33" t="s">
        <v>93</v>
      </c>
      <c r="AN151" s="81">
        <v>43600</v>
      </c>
      <c r="AO151" s="81" t="s">
        <v>1648</v>
      </c>
      <c r="AP151" s="89" t="str">
        <f t="shared" si="11"/>
        <v>19864051627513</v>
      </c>
      <c r="AQ151" t="b">
        <f t="shared" si="12"/>
        <v>1</v>
      </c>
      <c r="AS151" t="s">
        <v>94</v>
      </c>
    </row>
    <row r="152" spans="1:46" ht="15" customHeight="1" x14ac:dyDescent="0.25">
      <c r="A152" t="str">
        <f t="shared" si="13"/>
        <v>19929080384189</v>
      </c>
      <c r="B152" s="26">
        <f t="shared" si="14"/>
        <v>142</v>
      </c>
      <c r="C152" s="36" t="s">
        <v>1</v>
      </c>
      <c r="D152" s="39" t="s">
        <v>693</v>
      </c>
      <c r="E152" s="39" t="s">
        <v>694</v>
      </c>
      <c r="F152" s="39" t="s">
        <v>130</v>
      </c>
      <c r="G152" s="43" t="s">
        <v>104</v>
      </c>
      <c r="H152" s="39" t="s">
        <v>123</v>
      </c>
      <c r="I152" s="39">
        <v>80384189</v>
      </c>
      <c r="J152" s="39" t="s">
        <v>695</v>
      </c>
      <c r="K152" s="95">
        <v>589500</v>
      </c>
      <c r="L152" s="92" t="s">
        <v>696</v>
      </c>
      <c r="M152" s="76">
        <v>41618</v>
      </c>
      <c r="N152" s="76">
        <v>41794</v>
      </c>
      <c r="O152" s="71" t="s">
        <v>87</v>
      </c>
      <c r="P152" s="35" t="s">
        <v>75</v>
      </c>
      <c r="Q152" s="35" t="s">
        <v>75</v>
      </c>
      <c r="R152" s="35" t="s">
        <v>75</v>
      </c>
      <c r="S152" s="26">
        <v>22871</v>
      </c>
      <c r="T152" s="40">
        <v>43600</v>
      </c>
      <c r="U152" s="35" t="s">
        <v>75</v>
      </c>
      <c r="V152" s="35" t="s">
        <v>75</v>
      </c>
      <c r="W152" s="35" t="s">
        <v>75</v>
      </c>
      <c r="X152" s="35" t="s">
        <v>75</v>
      </c>
      <c r="Y152" s="35" t="s">
        <v>74</v>
      </c>
      <c r="Z152" s="35" t="s">
        <v>75</v>
      </c>
      <c r="AA152" s="139">
        <v>589500</v>
      </c>
      <c r="AB152" s="78">
        <v>11.837587100142573</v>
      </c>
      <c r="AC152" s="79">
        <v>43619</v>
      </c>
      <c r="AD152" s="40">
        <v>45873</v>
      </c>
      <c r="AE152" s="71" t="s">
        <v>76</v>
      </c>
      <c r="AF152" s="74" t="s">
        <v>255</v>
      </c>
      <c r="AG152" s="1" t="s">
        <v>125</v>
      </c>
      <c r="AH152" s="87">
        <v>589500</v>
      </c>
      <c r="AI152" s="84" t="s">
        <v>162</v>
      </c>
      <c r="AJ152" s="85" t="s">
        <v>91</v>
      </c>
      <c r="AK152" s="103" t="s">
        <v>258</v>
      </c>
      <c r="AL152" s="80">
        <v>589500</v>
      </c>
      <c r="AM152" s="33" t="s">
        <v>100</v>
      </c>
      <c r="AN152" s="81">
        <v>45170</v>
      </c>
      <c r="AO152" s="81" t="s">
        <v>1649</v>
      </c>
      <c r="AP152" s="89" t="str">
        <f t="shared" si="11"/>
        <v>19929080384189</v>
      </c>
      <c r="AQ152" t="b">
        <f t="shared" si="12"/>
        <v>1</v>
      </c>
      <c r="AS152" t="s">
        <v>94</v>
      </c>
    </row>
    <row r="153" spans="1:46" ht="15" customHeight="1" x14ac:dyDescent="0.25">
      <c r="A153" t="str">
        <f t="shared" si="13"/>
        <v>19737111300059</v>
      </c>
      <c r="B153" s="26">
        <f t="shared" si="14"/>
        <v>143</v>
      </c>
      <c r="C153" s="36" t="s">
        <v>1</v>
      </c>
      <c r="D153" s="39" t="s">
        <v>697</v>
      </c>
      <c r="E153" s="39" t="s">
        <v>698</v>
      </c>
      <c r="F153" s="39" t="s">
        <v>130</v>
      </c>
      <c r="G153" s="43" t="s">
        <v>104</v>
      </c>
      <c r="H153" s="39" t="s">
        <v>123</v>
      </c>
      <c r="I153" s="39">
        <v>11300059</v>
      </c>
      <c r="J153" s="39" t="s">
        <v>699</v>
      </c>
      <c r="K153" s="95">
        <v>589500</v>
      </c>
      <c r="L153" s="92" t="s">
        <v>700</v>
      </c>
      <c r="M153" s="76">
        <v>41618</v>
      </c>
      <c r="N153" s="76">
        <v>41766</v>
      </c>
      <c r="O153" s="71" t="s">
        <v>87</v>
      </c>
      <c r="P153" s="35" t="s">
        <v>75</v>
      </c>
      <c r="Q153" s="35" t="s">
        <v>75</v>
      </c>
      <c r="R153" s="35" t="s">
        <v>75</v>
      </c>
      <c r="S153" s="26">
        <v>22653</v>
      </c>
      <c r="T153" s="40">
        <v>43570</v>
      </c>
      <c r="U153" s="35" t="s">
        <v>75</v>
      </c>
      <c r="V153" s="35" t="s">
        <v>75</v>
      </c>
      <c r="W153" s="35" t="s">
        <v>75</v>
      </c>
      <c r="X153" s="35" t="s">
        <v>75</v>
      </c>
      <c r="Y153" s="35" t="s">
        <v>74</v>
      </c>
      <c r="Z153" s="35" t="s">
        <v>75</v>
      </c>
      <c r="AA153" s="139">
        <v>589500</v>
      </c>
      <c r="AB153" s="78">
        <v>11.837587100142573</v>
      </c>
      <c r="AC153" s="79">
        <v>43591</v>
      </c>
      <c r="AD153" s="40">
        <v>45873</v>
      </c>
      <c r="AE153" s="71" t="s">
        <v>76</v>
      </c>
      <c r="AF153" s="74" t="s">
        <v>255</v>
      </c>
      <c r="AG153" s="1" t="s">
        <v>125</v>
      </c>
      <c r="AH153" s="87">
        <v>589500</v>
      </c>
      <c r="AI153" s="84" t="s">
        <v>98</v>
      </c>
      <c r="AJ153" s="85" t="s">
        <v>91</v>
      </c>
      <c r="AK153" s="103" t="s">
        <v>258</v>
      </c>
      <c r="AL153" s="80">
        <v>589500</v>
      </c>
      <c r="AM153" s="33" t="s">
        <v>93</v>
      </c>
      <c r="AN153" s="81">
        <v>43570</v>
      </c>
      <c r="AO153" s="81" t="s">
        <v>1648</v>
      </c>
      <c r="AP153" s="89" t="str">
        <f t="shared" si="11"/>
        <v>19737111300059</v>
      </c>
      <c r="AQ153" t="b">
        <f t="shared" si="12"/>
        <v>1</v>
      </c>
      <c r="AS153" t="s">
        <v>94</v>
      </c>
    </row>
    <row r="154" spans="1:46" ht="15" customHeight="1" x14ac:dyDescent="0.25">
      <c r="A154" t="str">
        <f t="shared" si="13"/>
        <v>19734437943651</v>
      </c>
      <c r="B154" s="26">
        <f t="shared" si="14"/>
        <v>144</v>
      </c>
      <c r="C154" s="36" t="s">
        <v>1</v>
      </c>
      <c r="D154" s="39" t="s">
        <v>701</v>
      </c>
      <c r="E154" s="39" t="s">
        <v>702</v>
      </c>
      <c r="F154" s="39" t="s">
        <v>130</v>
      </c>
      <c r="G154" s="43" t="s">
        <v>104</v>
      </c>
      <c r="H154" s="39" t="s">
        <v>123</v>
      </c>
      <c r="I154" s="39">
        <v>37943651</v>
      </c>
      <c r="J154" s="39" t="s">
        <v>703</v>
      </c>
      <c r="K154" s="95">
        <v>589500</v>
      </c>
      <c r="L154" s="92" t="s">
        <v>704</v>
      </c>
      <c r="M154" s="76">
        <v>41586</v>
      </c>
      <c r="N154" s="76">
        <v>41757</v>
      </c>
      <c r="O154" s="71" t="s">
        <v>87</v>
      </c>
      <c r="P154" s="35" t="s">
        <v>75</v>
      </c>
      <c r="Q154" s="35" t="s">
        <v>75</v>
      </c>
      <c r="R154" s="35" t="s">
        <v>75</v>
      </c>
      <c r="S154" s="26">
        <v>22488</v>
      </c>
      <c r="T154" s="40">
        <v>43558</v>
      </c>
      <c r="U154" s="35" t="s">
        <v>75</v>
      </c>
      <c r="V154" s="26">
        <v>8726</v>
      </c>
      <c r="W154" s="40">
        <v>45230</v>
      </c>
      <c r="X154" s="35" t="s">
        <v>75</v>
      </c>
      <c r="Y154" s="35" t="s">
        <v>74</v>
      </c>
      <c r="Z154" s="35" t="s">
        <v>75</v>
      </c>
      <c r="AA154" s="139">
        <v>589500</v>
      </c>
      <c r="AB154" s="78">
        <v>11.837587100142573</v>
      </c>
      <c r="AC154" s="79">
        <v>43582</v>
      </c>
      <c r="AD154" s="40">
        <v>45873</v>
      </c>
      <c r="AE154" s="71" t="s">
        <v>76</v>
      </c>
      <c r="AF154" s="74" t="s">
        <v>255</v>
      </c>
      <c r="AG154" s="1" t="s">
        <v>125</v>
      </c>
      <c r="AH154" s="87">
        <v>589500</v>
      </c>
      <c r="AI154" s="84" t="s">
        <v>90</v>
      </c>
      <c r="AJ154" s="85" t="s">
        <v>91</v>
      </c>
      <c r="AK154" s="103" t="s">
        <v>258</v>
      </c>
      <c r="AL154" s="80">
        <v>589500</v>
      </c>
      <c r="AM154" s="33" t="s">
        <v>170</v>
      </c>
      <c r="AN154" s="81">
        <v>45175</v>
      </c>
      <c r="AO154" s="81" t="s">
        <v>1649</v>
      </c>
      <c r="AP154" s="89" t="str">
        <f t="shared" si="11"/>
        <v>19734437943651</v>
      </c>
      <c r="AQ154" t="b">
        <f t="shared" si="12"/>
        <v>1</v>
      </c>
      <c r="AS154" t="s">
        <v>94</v>
      </c>
      <c r="AT154" t="s">
        <v>293</v>
      </c>
    </row>
    <row r="155" spans="1:46" ht="15" customHeight="1" x14ac:dyDescent="0.25">
      <c r="A155" t="str">
        <f t="shared" si="13"/>
        <v>2158733209700</v>
      </c>
      <c r="B155" s="26">
        <f t="shared" si="14"/>
        <v>145</v>
      </c>
      <c r="C155" s="36" t="s">
        <v>1</v>
      </c>
      <c r="D155" s="39" t="s">
        <v>705</v>
      </c>
      <c r="E155" s="39" t="s">
        <v>706</v>
      </c>
      <c r="F155" s="39" t="s">
        <v>103</v>
      </c>
      <c r="G155" s="43" t="s">
        <v>104</v>
      </c>
      <c r="H155" s="39" t="s">
        <v>123</v>
      </c>
      <c r="I155" s="39">
        <v>3209700</v>
      </c>
      <c r="J155" s="39" t="s">
        <v>707</v>
      </c>
      <c r="K155" s="95">
        <v>589500</v>
      </c>
      <c r="L155" s="92" t="s">
        <v>708</v>
      </c>
      <c r="M155" s="76">
        <v>41495</v>
      </c>
      <c r="N155" s="76">
        <v>41598</v>
      </c>
      <c r="O155" s="71" t="s">
        <v>87</v>
      </c>
      <c r="P155" s="35" t="s">
        <v>75</v>
      </c>
      <c r="Q155" s="35" t="s">
        <v>75</v>
      </c>
      <c r="R155" s="35" t="s">
        <v>75</v>
      </c>
      <c r="S155" s="26">
        <v>20576</v>
      </c>
      <c r="T155" s="40">
        <v>43406</v>
      </c>
      <c r="U155" s="35" t="s">
        <v>75</v>
      </c>
      <c r="V155" s="35" t="s">
        <v>75</v>
      </c>
      <c r="W155" s="35" t="s">
        <v>75</v>
      </c>
      <c r="X155" s="35" t="s">
        <v>75</v>
      </c>
      <c r="Y155" s="35" t="s">
        <v>74</v>
      </c>
      <c r="Z155" s="35" t="s">
        <v>75</v>
      </c>
      <c r="AA155" s="139">
        <v>589500</v>
      </c>
      <c r="AB155" s="78">
        <v>11.837587100142573</v>
      </c>
      <c r="AC155" s="79">
        <v>43423</v>
      </c>
      <c r="AD155" s="40">
        <v>45873</v>
      </c>
      <c r="AE155" s="71" t="s">
        <v>76</v>
      </c>
      <c r="AF155" s="74" t="s">
        <v>255</v>
      </c>
      <c r="AG155" s="1" t="s">
        <v>125</v>
      </c>
      <c r="AH155" s="87">
        <v>589500</v>
      </c>
      <c r="AI155" s="84" t="s">
        <v>79</v>
      </c>
      <c r="AJ155" s="85" t="s">
        <v>91</v>
      </c>
      <c r="AK155" s="103" t="s">
        <v>258</v>
      </c>
      <c r="AL155" s="80">
        <v>589500</v>
      </c>
      <c r="AM155" s="33" t="s">
        <v>93</v>
      </c>
      <c r="AN155" s="81">
        <v>43406</v>
      </c>
      <c r="AO155" s="81" t="s">
        <v>1648</v>
      </c>
      <c r="AP155" s="89" t="str">
        <f t="shared" si="11"/>
        <v>2158733209700</v>
      </c>
      <c r="AQ155" t="b">
        <f t="shared" si="12"/>
        <v>1</v>
      </c>
      <c r="AS155" t="s">
        <v>94</v>
      </c>
    </row>
    <row r="156" spans="1:46" ht="15" customHeight="1" x14ac:dyDescent="0.25">
      <c r="A156" t="str">
        <f t="shared" si="13"/>
        <v>2161227507940</v>
      </c>
      <c r="B156" s="26">
        <f t="shared" si="14"/>
        <v>146</v>
      </c>
      <c r="C156" s="36" t="s">
        <v>1</v>
      </c>
      <c r="D156" s="39" t="s">
        <v>709</v>
      </c>
      <c r="E156" s="39" t="s">
        <v>710</v>
      </c>
      <c r="F156" s="39" t="s">
        <v>103</v>
      </c>
      <c r="G156" s="43" t="s">
        <v>104</v>
      </c>
      <c r="H156" s="39" t="s">
        <v>123</v>
      </c>
      <c r="I156" s="39">
        <v>7507940</v>
      </c>
      <c r="J156" s="39" t="s">
        <v>711</v>
      </c>
      <c r="K156" s="95">
        <v>589500</v>
      </c>
      <c r="L156" s="92" t="s">
        <v>712</v>
      </c>
      <c r="M156" s="76">
        <v>41526</v>
      </c>
      <c r="N156" s="76">
        <v>41618</v>
      </c>
      <c r="O156" s="71" t="s">
        <v>74</v>
      </c>
      <c r="P156" s="35" t="s">
        <v>75</v>
      </c>
      <c r="Q156" s="35" t="s">
        <v>75</v>
      </c>
      <c r="R156" s="35" t="s">
        <v>75</v>
      </c>
      <c r="S156" s="26">
        <v>20615</v>
      </c>
      <c r="T156" s="40">
        <v>43411</v>
      </c>
      <c r="U156" s="35" t="s">
        <v>75</v>
      </c>
      <c r="V156" s="35" t="s">
        <v>75</v>
      </c>
      <c r="W156" s="35" t="s">
        <v>75</v>
      </c>
      <c r="X156" s="35" t="s">
        <v>75</v>
      </c>
      <c r="Y156" s="35" t="s">
        <v>74</v>
      </c>
      <c r="Z156" s="35" t="s">
        <v>75</v>
      </c>
      <c r="AA156" s="139">
        <v>589500</v>
      </c>
      <c r="AB156" s="78">
        <v>11.837587100142573</v>
      </c>
      <c r="AC156" s="79">
        <v>43443</v>
      </c>
      <c r="AD156" s="40">
        <v>45873</v>
      </c>
      <c r="AE156" s="71" t="s">
        <v>76</v>
      </c>
      <c r="AF156" s="74" t="s">
        <v>255</v>
      </c>
      <c r="AG156" s="1" t="s">
        <v>125</v>
      </c>
      <c r="AH156" s="87">
        <v>589500</v>
      </c>
      <c r="AI156" s="84" t="s">
        <v>98</v>
      </c>
      <c r="AJ156" s="85" t="s">
        <v>91</v>
      </c>
      <c r="AK156" s="103" t="s">
        <v>258</v>
      </c>
      <c r="AL156" s="80">
        <v>589500</v>
      </c>
      <c r="AM156" s="33" t="s">
        <v>100</v>
      </c>
      <c r="AN156" s="81">
        <v>45084</v>
      </c>
      <c r="AO156" s="81" t="s">
        <v>1648</v>
      </c>
      <c r="AP156" s="89" t="str">
        <f t="shared" si="11"/>
        <v>2161227507940</v>
      </c>
      <c r="AQ156" t="b">
        <f t="shared" si="12"/>
        <v>1</v>
      </c>
      <c r="AS156" t="s">
        <v>94</v>
      </c>
    </row>
    <row r="157" spans="1:46" ht="15" customHeight="1" x14ac:dyDescent="0.25">
      <c r="A157" t="str">
        <f t="shared" si="13"/>
        <v>2160081024481164</v>
      </c>
      <c r="B157" s="26">
        <f t="shared" si="14"/>
        <v>147</v>
      </c>
      <c r="C157" s="36" t="s">
        <v>1</v>
      </c>
      <c r="D157" s="39" t="s">
        <v>713</v>
      </c>
      <c r="E157" s="39" t="s">
        <v>714</v>
      </c>
      <c r="F157" s="39" t="s">
        <v>103</v>
      </c>
      <c r="G157" s="43" t="s">
        <v>104</v>
      </c>
      <c r="H157" s="39" t="s">
        <v>123</v>
      </c>
      <c r="I157" s="39">
        <v>1024481164</v>
      </c>
      <c r="J157" s="39" t="s">
        <v>715</v>
      </c>
      <c r="K157" s="95">
        <v>589500</v>
      </c>
      <c r="L157" s="92" t="s">
        <v>716</v>
      </c>
      <c r="M157" s="76">
        <v>41527</v>
      </c>
      <c r="N157" s="76">
        <v>41599</v>
      </c>
      <c r="O157" s="71" t="s">
        <v>87</v>
      </c>
      <c r="P157" s="35" t="s">
        <v>75</v>
      </c>
      <c r="Q157" s="35" t="s">
        <v>75</v>
      </c>
      <c r="R157" s="35" t="s">
        <v>75</v>
      </c>
      <c r="S157" s="26">
        <v>20644</v>
      </c>
      <c r="T157" s="40">
        <v>43411</v>
      </c>
      <c r="U157" s="35" t="s">
        <v>75</v>
      </c>
      <c r="V157" s="35" t="s">
        <v>75</v>
      </c>
      <c r="W157" s="35" t="s">
        <v>75</v>
      </c>
      <c r="X157" s="35" t="s">
        <v>75</v>
      </c>
      <c r="Y157" s="35" t="s">
        <v>74</v>
      </c>
      <c r="Z157" s="35" t="s">
        <v>75</v>
      </c>
      <c r="AA157" s="139">
        <v>589500</v>
      </c>
      <c r="AB157" s="78">
        <v>11.837587100142573</v>
      </c>
      <c r="AC157" s="79">
        <v>43424</v>
      </c>
      <c r="AD157" s="40">
        <v>45874</v>
      </c>
      <c r="AE157" s="71" t="s">
        <v>76</v>
      </c>
      <c r="AF157" s="74" t="s">
        <v>255</v>
      </c>
      <c r="AG157" s="1" t="s">
        <v>125</v>
      </c>
      <c r="AH157" s="87">
        <v>589500</v>
      </c>
      <c r="AI157" s="84" t="s">
        <v>90</v>
      </c>
      <c r="AJ157" s="85" t="s">
        <v>91</v>
      </c>
      <c r="AK157" s="103" t="s">
        <v>258</v>
      </c>
      <c r="AL157" s="80">
        <v>589500</v>
      </c>
      <c r="AM157" s="33" t="s">
        <v>93</v>
      </c>
      <c r="AN157" s="81">
        <v>43411</v>
      </c>
      <c r="AO157" s="81" t="s">
        <v>1649</v>
      </c>
      <c r="AP157" s="89" t="str">
        <f t="shared" si="11"/>
        <v>2160081024481164</v>
      </c>
      <c r="AQ157" t="b">
        <f t="shared" si="12"/>
        <v>1</v>
      </c>
      <c r="AS157" t="s">
        <v>94</v>
      </c>
    </row>
    <row r="158" spans="1:46" ht="15" customHeight="1" x14ac:dyDescent="0.25">
      <c r="A158" t="str">
        <f t="shared" si="13"/>
        <v>21725788194556</v>
      </c>
      <c r="B158" s="26">
        <f t="shared" si="14"/>
        <v>148</v>
      </c>
      <c r="C158" s="36" t="s">
        <v>1</v>
      </c>
      <c r="D158" s="39" t="s">
        <v>717</v>
      </c>
      <c r="E158" s="39" t="s">
        <v>718</v>
      </c>
      <c r="F158" s="39" t="s">
        <v>103</v>
      </c>
      <c r="G158" s="43" t="s">
        <v>104</v>
      </c>
      <c r="H158" s="39" t="s">
        <v>123</v>
      </c>
      <c r="I158" s="39">
        <v>88194556</v>
      </c>
      <c r="J158" s="39" t="s">
        <v>719</v>
      </c>
      <c r="K158" s="95">
        <v>589500</v>
      </c>
      <c r="L158" s="92" t="s">
        <v>720</v>
      </c>
      <c r="M158" s="76">
        <v>41527</v>
      </c>
      <c r="N158" s="76">
        <v>41599</v>
      </c>
      <c r="O158" s="71" t="s">
        <v>87</v>
      </c>
      <c r="P158" s="35" t="s">
        <v>75</v>
      </c>
      <c r="Q158" s="35" t="s">
        <v>75</v>
      </c>
      <c r="R158" s="35" t="s">
        <v>75</v>
      </c>
      <c r="S158" s="26">
        <v>20648</v>
      </c>
      <c r="T158" s="40">
        <v>43411</v>
      </c>
      <c r="U158" s="35" t="s">
        <v>75</v>
      </c>
      <c r="V158" s="35" t="s">
        <v>75</v>
      </c>
      <c r="W158" s="35" t="s">
        <v>75</v>
      </c>
      <c r="X158" s="35" t="s">
        <v>75</v>
      </c>
      <c r="Y158" s="35" t="s">
        <v>74</v>
      </c>
      <c r="Z158" s="35" t="s">
        <v>75</v>
      </c>
      <c r="AA158" s="139">
        <v>589500</v>
      </c>
      <c r="AB158" s="78">
        <v>11.837587100142573</v>
      </c>
      <c r="AC158" s="79">
        <v>43424</v>
      </c>
      <c r="AD158" s="40">
        <v>45874</v>
      </c>
      <c r="AE158" s="71" t="s">
        <v>76</v>
      </c>
      <c r="AF158" s="74" t="s">
        <v>255</v>
      </c>
      <c r="AG158" s="1" t="s">
        <v>125</v>
      </c>
      <c r="AH158" s="87">
        <v>589500</v>
      </c>
      <c r="AI158" s="84" t="s">
        <v>79</v>
      </c>
      <c r="AJ158" s="85" t="s">
        <v>91</v>
      </c>
      <c r="AK158" s="103" t="s">
        <v>258</v>
      </c>
      <c r="AL158" s="80">
        <v>589500</v>
      </c>
      <c r="AM158" s="33" t="s">
        <v>93</v>
      </c>
      <c r="AN158" s="81">
        <v>43411</v>
      </c>
      <c r="AO158" s="81" t="s">
        <v>1648</v>
      </c>
      <c r="AP158" s="89" t="str">
        <f t="shared" si="11"/>
        <v>21725788194556</v>
      </c>
      <c r="AQ158" t="b">
        <f t="shared" si="12"/>
        <v>1</v>
      </c>
      <c r="AS158" t="s">
        <v>94</v>
      </c>
    </row>
    <row r="159" spans="1:46" ht="15" customHeight="1" x14ac:dyDescent="0.25">
      <c r="A159" t="str">
        <f t="shared" si="13"/>
        <v>24150452930220</v>
      </c>
      <c r="B159" s="26">
        <f t="shared" si="14"/>
        <v>149</v>
      </c>
      <c r="C159" s="36" t="s">
        <v>1</v>
      </c>
      <c r="D159" s="39" t="s">
        <v>721</v>
      </c>
      <c r="E159" s="39" t="s">
        <v>722</v>
      </c>
      <c r="F159" s="39" t="s">
        <v>130</v>
      </c>
      <c r="G159" s="43" t="s">
        <v>104</v>
      </c>
      <c r="H159" s="39" t="s">
        <v>123</v>
      </c>
      <c r="I159" s="39">
        <v>52930220</v>
      </c>
      <c r="J159" s="39" t="s">
        <v>723</v>
      </c>
      <c r="K159" s="95">
        <v>589500</v>
      </c>
      <c r="L159" s="92" t="s">
        <v>724</v>
      </c>
      <c r="M159" s="76">
        <v>41618</v>
      </c>
      <c r="N159" s="76">
        <v>41789</v>
      </c>
      <c r="O159" s="71" t="s">
        <v>87</v>
      </c>
      <c r="P159" s="35" t="s">
        <v>75</v>
      </c>
      <c r="Q159" s="35" t="s">
        <v>75</v>
      </c>
      <c r="R159" s="35" t="s">
        <v>75</v>
      </c>
      <c r="S159" s="26">
        <v>22715</v>
      </c>
      <c r="T159" s="40">
        <v>43587</v>
      </c>
      <c r="U159" s="35" t="s">
        <v>75</v>
      </c>
      <c r="V159" s="35" t="s">
        <v>75</v>
      </c>
      <c r="W159" s="35" t="s">
        <v>75</v>
      </c>
      <c r="X159" s="35" t="s">
        <v>75</v>
      </c>
      <c r="Y159" s="35" t="s">
        <v>74</v>
      </c>
      <c r="Z159" s="35" t="s">
        <v>75</v>
      </c>
      <c r="AA159" s="139">
        <v>589500</v>
      </c>
      <c r="AB159" s="78">
        <v>11.837587100142573</v>
      </c>
      <c r="AC159" s="79">
        <v>43614</v>
      </c>
      <c r="AD159" s="40">
        <v>45874</v>
      </c>
      <c r="AE159" s="71" t="s">
        <v>76</v>
      </c>
      <c r="AF159" s="74" t="s">
        <v>255</v>
      </c>
      <c r="AG159" s="1" t="s">
        <v>125</v>
      </c>
      <c r="AH159" s="87">
        <v>589500</v>
      </c>
      <c r="AI159" s="84" t="s">
        <v>112</v>
      </c>
      <c r="AJ159" s="85" t="s">
        <v>91</v>
      </c>
      <c r="AK159" s="103" t="s">
        <v>258</v>
      </c>
      <c r="AL159" s="80">
        <v>589500</v>
      </c>
      <c r="AM159" s="33" t="s">
        <v>93</v>
      </c>
      <c r="AN159" s="81">
        <v>43587</v>
      </c>
      <c r="AO159" s="81" t="s">
        <v>1649</v>
      </c>
      <c r="AP159" s="89" t="str">
        <f t="shared" si="11"/>
        <v>24150452930220</v>
      </c>
      <c r="AQ159" t="b">
        <f t="shared" si="12"/>
        <v>1</v>
      </c>
      <c r="AS159" t="s">
        <v>94</v>
      </c>
    </row>
    <row r="160" spans="1:46" ht="15" customHeight="1" x14ac:dyDescent="0.25">
      <c r="A160" t="str">
        <f t="shared" si="13"/>
        <v>19438917169461</v>
      </c>
      <c r="B160" s="26">
        <f t="shared" si="14"/>
        <v>150</v>
      </c>
      <c r="C160" s="36" t="s">
        <v>1</v>
      </c>
      <c r="D160" s="39" t="s">
        <v>725</v>
      </c>
      <c r="E160" s="39" t="s">
        <v>726</v>
      </c>
      <c r="F160" s="39" t="s">
        <v>103</v>
      </c>
      <c r="G160" s="43" t="s">
        <v>104</v>
      </c>
      <c r="H160" s="39" t="s">
        <v>123</v>
      </c>
      <c r="I160" s="39">
        <v>17169461</v>
      </c>
      <c r="J160" s="39" t="s">
        <v>727</v>
      </c>
      <c r="K160" s="95">
        <v>589500</v>
      </c>
      <c r="L160" s="92" t="s">
        <v>728</v>
      </c>
      <c r="M160" s="76">
        <v>41527</v>
      </c>
      <c r="N160" s="76">
        <v>41620</v>
      </c>
      <c r="O160" s="71" t="s">
        <v>74</v>
      </c>
      <c r="P160" s="35" t="s">
        <v>75</v>
      </c>
      <c r="Q160" s="35" t="s">
        <v>75</v>
      </c>
      <c r="R160" s="35" t="s">
        <v>75</v>
      </c>
      <c r="S160" s="26">
        <v>20679</v>
      </c>
      <c r="T160" s="40">
        <v>43411</v>
      </c>
      <c r="U160" s="35" t="s">
        <v>75</v>
      </c>
      <c r="V160" s="35" t="s">
        <v>75</v>
      </c>
      <c r="W160" s="35" t="s">
        <v>75</v>
      </c>
      <c r="X160" s="35" t="s">
        <v>75</v>
      </c>
      <c r="Y160" s="35" t="s">
        <v>74</v>
      </c>
      <c r="Z160" s="35" t="s">
        <v>75</v>
      </c>
      <c r="AA160" s="139">
        <v>589500</v>
      </c>
      <c r="AB160" s="78">
        <v>11.837587100142573</v>
      </c>
      <c r="AC160" s="79">
        <v>43445</v>
      </c>
      <c r="AD160" s="40">
        <v>45874</v>
      </c>
      <c r="AE160" s="71" t="s">
        <v>76</v>
      </c>
      <c r="AF160" s="74" t="s">
        <v>255</v>
      </c>
      <c r="AG160" s="1" t="s">
        <v>125</v>
      </c>
      <c r="AH160" s="87">
        <v>589500</v>
      </c>
      <c r="AI160" s="84" t="s">
        <v>162</v>
      </c>
      <c r="AJ160" s="85" t="s">
        <v>91</v>
      </c>
      <c r="AK160" s="103" t="s">
        <v>258</v>
      </c>
      <c r="AL160" s="80">
        <v>589500</v>
      </c>
      <c r="AM160" s="33" t="s">
        <v>93</v>
      </c>
      <c r="AN160" s="81">
        <v>43411</v>
      </c>
      <c r="AO160" s="81" t="s">
        <v>1649</v>
      </c>
      <c r="AP160" s="89" t="str">
        <f t="shared" si="11"/>
        <v>19438917169461</v>
      </c>
      <c r="AQ160" t="b">
        <f t="shared" si="12"/>
        <v>1</v>
      </c>
      <c r="AS160" t="s">
        <v>94</v>
      </c>
    </row>
    <row r="161" spans="1:47" ht="15" customHeight="1" x14ac:dyDescent="0.25">
      <c r="A161" t="str">
        <f t="shared" si="13"/>
        <v>19564339801195</v>
      </c>
      <c r="B161" s="26">
        <f t="shared" si="14"/>
        <v>151</v>
      </c>
      <c r="C161" s="36" t="s">
        <v>1</v>
      </c>
      <c r="D161" s="39" t="s">
        <v>729</v>
      </c>
      <c r="E161" s="39" t="s">
        <v>730</v>
      </c>
      <c r="F161" s="39" t="s">
        <v>103</v>
      </c>
      <c r="G161" s="43" t="s">
        <v>104</v>
      </c>
      <c r="H161" s="39" t="s">
        <v>123</v>
      </c>
      <c r="I161" s="39">
        <v>39801195</v>
      </c>
      <c r="J161" s="39" t="s">
        <v>731</v>
      </c>
      <c r="K161" s="95">
        <v>589500</v>
      </c>
      <c r="L161" s="92" t="s">
        <v>732</v>
      </c>
      <c r="M161" s="76">
        <v>41473</v>
      </c>
      <c r="N161" s="76">
        <v>41972</v>
      </c>
      <c r="O161" s="71" t="s">
        <v>74</v>
      </c>
      <c r="P161" s="35" t="s">
        <v>75</v>
      </c>
      <c r="Q161" s="35" t="s">
        <v>75</v>
      </c>
      <c r="R161" s="35" t="s">
        <v>75</v>
      </c>
      <c r="S161" s="26">
        <v>25268</v>
      </c>
      <c r="T161" s="40">
        <v>43776</v>
      </c>
      <c r="U161" s="35" t="s">
        <v>75</v>
      </c>
      <c r="V161" s="35" t="s">
        <v>75</v>
      </c>
      <c r="W161" s="35" t="s">
        <v>75</v>
      </c>
      <c r="X161" s="35" t="s">
        <v>75</v>
      </c>
      <c r="Y161" s="35" t="s">
        <v>74</v>
      </c>
      <c r="Z161" s="35" t="s">
        <v>75</v>
      </c>
      <c r="AA161" s="139">
        <v>589500</v>
      </c>
      <c r="AB161" s="78">
        <v>11.837587100142573</v>
      </c>
      <c r="AC161" s="79">
        <v>43797</v>
      </c>
      <c r="AD161" s="40">
        <v>45874</v>
      </c>
      <c r="AE161" s="71" t="s">
        <v>76</v>
      </c>
      <c r="AF161" s="74" t="s">
        <v>255</v>
      </c>
      <c r="AG161" s="1" t="s">
        <v>125</v>
      </c>
      <c r="AH161" s="87">
        <v>589500</v>
      </c>
      <c r="AI161" s="84" t="s">
        <v>98</v>
      </c>
      <c r="AJ161" s="85" t="s">
        <v>91</v>
      </c>
      <c r="AK161" s="103" t="s">
        <v>258</v>
      </c>
      <c r="AL161" s="80">
        <v>589500</v>
      </c>
      <c r="AM161" s="33" t="s">
        <v>93</v>
      </c>
      <c r="AN161" s="81">
        <v>43776</v>
      </c>
      <c r="AO161" s="81" t="s">
        <v>1648</v>
      </c>
      <c r="AP161" s="89" t="str">
        <f t="shared" si="11"/>
        <v>19564339801195</v>
      </c>
      <c r="AQ161" t="b">
        <f t="shared" si="12"/>
        <v>1</v>
      </c>
      <c r="AS161" t="s">
        <v>94</v>
      </c>
    </row>
    <row r="162" spans="1:47" ht="15" customHeight="1" x14ac:dyDescent="0.25">
      <c r="A162" t="str">
        <f t="shared" si="13"/>
        <v>196929830085333</v>
      </c>
      <c r="B162" s="26">
        <f t="shared" si="14"/>
        <v>152</v>
      </c>
      <c r="C162" s="36" t="s">
        <v>1</v>
      </c>
      <c r="D162" s="39" t="s">
        <v>733</v>
      </c>
      <c r="E162" s="39" t="s">
        <v>734</v>
      </c>
      <c r="F162" s="39" t="s">
        <v>103</v>
      </c>
      <c r="G162" s="43" t="s">
        <v>104</v>
      </c>
      <c r="H162" s="39" t="s">
        <v>71</v>
      </c>
      <c r="I162" s="39">
        <v>830085333</v>
      </c>
      <c r="J162" s="39" t="s">
        <v>735</v>
      </c>
      <c r="K162" s="95">
        <v>589500</v>
      </c>
      <c r="L162" s="92" t="s">
        <v>736</v>
      </c>
      <c r="M162" s="76">
        <v>41618</v>
      </c>
      <c r="N162" s="76">
        <v>41747</v>
      </c>
      <c r="O162" s="71" t="s">
        <v>74</v>
      </c>
      <c r="P162" s="35" t="s">
        <v>75</v>
      </c>
      <c r="Q162" s="35" t="s">
        <v>75</v>
      </c>
      <c r="R162" s="35" t="s">
        <v>75</v>
      </c>
      <c r="S162" s="26">
        <v>22368</v>
      </c>
      <c r="T162" s="40">
        <v>43545</v>
      </c>
      <c r="U162" s="35" t="s">
        <v>75</v>
      </c>
      <c r="V162" s="35" t="s">
        <v>75</v>
      </c>
      <c r="W162" s="35" t="s">
        <v>75</v>
      </c>
      <c r="X162" s="35" t="s">
        <v>75</v>
      </c>
      <c r="Y162" s="35" t="s">
        <v>74</v>
      </c>
      <c r="Z162" s="35" t="s">
        <v>75</v>
      </c>
      <c r="AA162" s="139">
        <v>589500</v>
      </c>
      <c r="AB162" s="78">
        <v>11.837587100142573</v>
      </c>
      <c r="AC162" s="79">
        <v>43572</v>
      </c>
      <c r="AD162" s="40">
        <v>45874</v>
      </c>
      <c r="AE162" s="71" t="s">
        <v>76</v>
      </c>
      <c r="AF162" s="74" t="s">
        <v>255</v>
      </c>
      <c r="AG162" s="1" t="s">
        <v>125</v>
      </c>
      <c r="AH162" s="87">
        <v>589500</v>
      </c>
      <c r="AI162" s="84" t="s">
        <v>90</v>
      </c>
      <c r="AJ162" s="85" t="s">
        <v>91</v>
      </c>
      <c r="AK162" s="103" t="s">
        <v>258</v>
      </c>
      <c r="AL162" s="80">
        <v>589500</v>
      </c>
      <c r="AM162" s="33" t="s">
        <v>93</v>
      </c>
      <c r="AN162" s="81">
        <v>43545</v>
      </c>
      <c r="AO162" s="81" t="s">
        <v>1649</v>
      </c>
      <c r="AP162" s="89" t="str">
        <f t="shared" si="11"/>
        <v>196929830085333</v>
      </c>
      <c r="AQ162" t="b">
        <f t="shared" si="12"/>
        <v>1</v>
      </c>
      <c r="AS162" t="s">
        <v>94</v>
      </c>
    </row>
    <row r="163" spans="1:47" ht="15" customHeight="1" x14ac:dyDescent="0.25">
      <c r="A163" t="str">
        <f t="shared" si="13"/>
        <v>19736583200018</v>
      </c>
      <c r="B163" s="26">
        <f t="shared" si="14"/>
        <v>153</v>
      </c>
      <c r="C163" s="36" t="s">
        <v>1</v>
      </c>
      <c r="D163" s="39" t="s">
        <v>737</v>
      </c>
      <c r="E163" s="39" t="s">
        <v>738</v>
      </c>
      <c r="F163" s="39" t="s">
        <v>130</v>
      </c>
      <c r="G163" s="43" t="s">
        <v>104</v>
      </c>
      <c r="H163" s="39" t="s">
        <v>123</v>
      </c>
      <c r="I163" s="39">
        <v>83200018</v>
      </c>
      <c r="J163" s="39" t="s">
        <v>739</v>
      </c>
      <c r="K163" s="95">
        <v>589500</v>
      </c>
      <c r="L163" s="92" t="s">
        <v>740</v>
      </c>
      <c r="M163" s="76">
        <v>41618</v>
      </c>
      <c r="N163" s="76">
        <v>41759</v>
      </c>
      <c r="O163" s="71" t="s">
        <v>74</v>
      </c>
      <c r="P163" s="35" t="s">
        <v>75</v>
      </c>
      <c r="Q163" s="35" t="s">
        <v>75</v>
      </c>
      <c r="R163" s="35" t="s">
        <v>75</v>
      </c>
      <c r="S163" s="26">
        <v>22338</v>
      </c>
      <c r="T163" s="40">
        <v>43544</v>
      </c>
      <c r="U163" s="35" t="s">
        <v>75</v>
      </c>
      <c r="V163" s="35" t="s">
        <v>75</v>
      </c>
      <c r="W163" s="35" t="s">
        <v>75</v>
      </c>
      <c r="X163" s="35" t="s">
        <v>75</v>
      </c>
      <c r="Y163" s="35" t="s">
        <v>74</v>
      </c>
      <c r="Z163" s="35" t="s">
        <v>75</v>
      </c>
      <c r="AA163" s="139">
        <v>589500</v>
      </c>
      <c r="AB163" s="78">
        <v>11.837587100142573</v>
      </c>
      <c r="AC163" s="79">
        <v>43584</v>
      </c>
      <c r="AD163" s="40">
        <v>45874</v>
      </c>
      <c r="AE163" s="71" t="s">
        <v>76</v>
      </c>
      <c r="AF163" s="74" t="s">
        <v>255</v>
      </c>
      <c r="AG163" s="1" t="s">
        <v>125</v>
      </c>
      <c r="AH163" s="87">
        <v>589500</v>
      </c>
      <c r="AI163" s="84" t="s">
        <v>741</v>
      </c>
      <c r="AJ163" s="85" t="s">
        <v>91</v>
      </c>
      <c r="AK163" s="103" t="s">
        <v>258</v>
      </c>
      <c r="AL163" s="80">
        <v>589500</v>
      </c>
      <c r="AM163" s="33" t="s">
        <v>93</v>
      </c>
      <c r="AN163" s="81">
        <v>43544</v>
      </c>
      <c r="AO163" s="81" t="s">
        <v>1650</v>
      </c>
      <c r="AP163" s="89" t="str">
        <f t="shared" si="11"/>
        <v>19736583200018</v>
      </c>
      <c r="AQ163" t="b">
        <f t="shared" si="12"/>
        <v>1</v>
      </c>
      <c r="AS163" t="s">
        <v>94</v>
      </c>
    </row>
    <row r="164" spans="1:47" ht="15" customHeight="1" x14ac:dyDescent="0.25">
      <c r="A164" t="str">
        <f t="shared" si="13"/>
        <v>19741252167402</v>
      </c>
      <c r="B164" s="26">
        <f t="shared" si="14"/>
        <v>154</v>
      </c>
      <c r="C164" s="36" t="s">
        <v>1</v>
      </c>
      <c r="D164" s="39" t="s">
        <v>742</v>
      </c>
      <c r="E164" s="39" t="s">
        <v>743</v>
      </c>
      <c r="F164" s="39" t="s">
        <v>130</v>
      </c>
      <c r="G164" s="43" t="s">
        <v>104</v>
      </c>
      <c r="H164" s="39" t="s">
        <v>123</v>
      </c>
      <c r="I164" s="39">
        <v>52167402</v>
      </c>
      <c r="J164" s="39" t="s">
        <v>744</v>
      </c>
      <c r="K164" s="95">
        <v>589500</v>
      </c>
      <c r="L164" s="92" t="s">
        <v>745</v>
      </c>
      <c r="M164" s="76">
        <v>41618</v>
      </c>
      <c r="N164" s="76">
        <v>41780</v>
      </c>
      <c r="O164" s="71" t="s">
        <v>87</v>
      </c>
      <c r="P164" s="35" t="s">
        <v>75</v>
      </c>
      <c r="Q164" s="35" t="s">
        <v>75</v>
      </c>
      <c r="R164" s="35" t="s">
        <v>75</v>
      </c>
      <c r="S164" s="26">
        <v>22702</v>
      </c>
      <c r="T164" s="40">
        <v>43587</v>
      </c>
      <c r="U164" s="35" t="s">
        <v>75</v>
      </c>
      <c r="V164" s="35" t="s">
        <v>75</v>
      </c>
      <c r="W164" s="35" t="s">
        <v>75</v>
      </c>
      <c r="X164" s="35" t="s">
        <v>75</v>
      </c>
      <c r="Y164" s="35" t="s">
        <v>74</v>
      </c>
      <c r="Z164" s="35" t="s">
        <v>75</v>
      </c>
      <c r="AA164" s="139">
        <v>589500</v>
      </c>
      <c r="AB164" s="78">
        <v>11.837587100142573</v>
      </c>
      <c r="AC164" s="79">
        <v>43605</v>
      </c>
      <c r="AD164" s="40">
        <v>45874</v>
      </c>
      <c r="AE164" s="71" t="s">
        <v>76</v>
      </c>
      <c r="AF164" s="74" t="s">
        <v>255</v>
      </c>
      <c r="AG164" s="1" t="s">
        <v>125</v>
      </c>
      <c r="AH164" s="87">
        <v>589500</v>
      </c>
      <c r="AI164" s="84" t="s">
        <v>213</v>
      </c>
      <c r="AJ164" s="85" t="s">
        <v>91</v>
      </c>
      <c r="AK164" s="103" t="s">
        <v>258</v>
      </c>
      <c r="AL164" s="80">
        <v>589500</v>
      </c>
      <c r="AM164" s="33" t="s">
        <v>100</v>
      </c>
      <c r="AN164" s="81">
        <v>45170</v>
      </c>
      <c r="AO164" s="81" t="s">
        <v>1650</v>
      </c>
      <c r="AP164" s="89" t="str">
        <f t="shared" si="11"/>
        <v>19741252167402</v>
      </c>
      <c r="AQ164" t="b">
        <f t="shared" si="12"/>
        <v>1</v>
      </c>
      <c r="AS164" t="s">
        <v>94</v>
      </c>
    </row>
    <row r="165" spans="1:47" ht="15" customHeight="1" x14ac:dyDescent="0.25">
      <c r="A165" t="str">
        <f t="shared" si="13"/>
        <v>19840213706441</v>
      </c>
      <c r="B165" s="26">
        <f t="shared" si="14"/>
        <v>155</v>
      </c>
      <c r="C165" s="36" t="s">
        <v>1</v>
      </c>
      <c r="D165" s="39" t="s">
        <v>746</v>
      </c>
      <c r="E165" s="39" t="s">
        <v>747</v>
      </c>
      <c r="F165" s="39" t="s">
        <v>130</v>
      </c>
      <c r="G165" s="43" t="s">
        <v>104</v>
      </c>
      <c r="H165" s="39" t="s">
        <v>123</v>
      </c>
      <c r="I165" s="39">
        <v>13706441</v>
      </c>
      <c r="J165" s="39" t="s">
        <v>748</v>
      </c>
      <c r="K165" s="95">
        <v>589500</v>
      </c>
      <c r="L165" s="92" t="s">
        <v>749</v>
      </c>
      <c r="M165" s="76">
        <v>41618</v>
      </c>
      <c r="N165" s="76">
        <v>41753</v>
      </c>
      <c r="O165" s="71" t="s">
        <v>87</v>
      </c>
      <c r="P165" s="35" t="s">
        <v>75</v>
      </c>
      <c r="Q165" s="35" t="s">
        <v>75</v>
      </c>
      <c r="R165" s="35" t="s">
        <v>75</v>
      </c>
      <c r="S165" s="26">
        <v>22465</v>
      </c>
      <c r="T165" s="40">
        <v>43556</v>
      </c>
      <c r="U165" s="35" t="s">
        <v>75</v>
      </c>
      <c r="V165" s="26">
        <v>1772</v>
      </c>
      <c r="W165" s="40">
        <v>45499</v>
      </c>
      <c r="X165" s="35" t="s">
        <v>75</v>
      </c>
      <c r="Y165" s="35" t="s">
        <v>74</v>
      </c>
      <c r="Z165" s="35" t="s">
        <v>75</v>
      </c>
      <c r="AA165" s="139">
        <v>589500</v>
      </c>
      <c r="AB165" s="78">
        <v>11.837587100142573</v>
      </c>
      <c r="AC165" s="79">
        <v>43578</v>
      </c>
      <c r="AD165" s="40">
        <v>45874</v>
      </c>
      <c r="AE165" s="71" t="s">
        <v>76</v>
      </c>
      <c r="AF165" s="74" t="s">
        <v>255</v>
      </c>
      <c r="AG165" s="1" t="s">
        <v>125</v>
      </c>
      <c r="AH165" s="87">
        <v>589500</v>
      </c>
      <c r="AI165" s="84" t="s">
        <v>213</v>
      </c>
      <c r="AJ165" s="85" t="s">
        <v>91</v>
      </c>
      <c r="AK165" s="103" t="s">
        <v>258</v>
      </c>
      <c r="AL165" s="80">
        <v>589500</v>
      </c>
      <c r="AM165" s="33" t="s">
        <v>170</v>
      </c>
      <c r="AN165" s="81">
        <v>45490</v>
      </c>
      <c r="AO165" s="81" t="s">
        <v>1650</v>
      </c>
      <c r="AP165" s="89" t="str">
        <f t="shared" si="11"/>
        <v>19840213706441</v>
      </c>
      <c r="AQ165" t="b">
        <f t="shared" si="12"/>
        <v>1</v>
      </c>
      <c r="AS165" t="s">
        <v>94</v>
      </c>
      <c r="AT165" t="s">
        <v>293</v>
      </c>
    </row>
    <row r="166" spans="1:47" ht="15" customHeight="1" x14ac:dyDescent="0.25">
      <c r="A166" t="str">
        <f t="shared" si="13"/>
        <v>19728146369523</v>
      </c>
      <c r="B166" s="26">
        <f t="shared" si="14"/>
        <v>156</v>
      </c>
      <c r="C166" s="36" t="s">
        <v>1</v>
      </c>
      <c r="D166" s="39" t="s">
        <v>750</v>
      </c>
      <c r="E166" s="39" t="s">
        <v>751</v>
      </c>
      <c r="F166" s="39" t="s">
        <v>130</v>
      </c>
      <c r="G166" s="43" t="s">
        <v>104</v>
      </c>
      <c r="H166" s="39" t="s">
        <v>123</v>
      </c>
      <c r="I166" s="39">
        <v>46369523</v>
      </c>
      <c r="J166" s="39" t="s">
        <v>752</v>
      </c>
      <c r="K166" s="95">
        <v>589000</v>
      </c>
      <c r="L166" s="92" t="s">
        <v>753</v>
      </c>
      <c r="M166" s="76">
        <v>41618</v>
      </c>
      <c r="N166" s="76">
        <v>41750</v>
      </c>
      <c r="O166" s="71" t="s">
        <v>87</v>
      </c>
      <c r="P166" s="35" t="s">
        <v>75</v>
      </c>
      <c r="Q166" s="35" t="s">
        <v>75</v>
      </c>
      <c r="R166" s="35" t="s">
        <v>75</v>
      </c>
      <c r="S166" s="26">
        <v>22424</v>
      </c>
      <c r="T166" s="40">
        <v>43551</v>
      </c>
      <c r="U166" s="35" t="s">
        <v>75</v>
      </c>
      <c r="V166" s="35" t="s">
        <v>75</v>
      </c>
      <c r="W166" s="35" t="s">
        <v>75</v>
      </c>
      <c r="X166" s="35" t="s">
        <v>75</v>
      </c>
      <c r="Y166" s="35" t="s">
        <v>74</v>
      </c>
      <c r="Z166" s="35" t="s">
        <v>75</v>
      </c>
      <c r="AA166" s="139">
        <v>589000</v>
      </c>
      <c r="AB166" s="78">
        <v>11.827546737886303</v>
      </c>
      <c r="AC166" s="79">
        <v>43575</v>
      </c>
      <c r="AD166" s="40">
        <v>45874</v>
      </c>
      <c r="AE166" s="71" t="s">
        <v>76</v>
      </c>
      <c r="AF166" s="74" t="s">
        <v>255</v>
      </c>
      <c r="AG166" s="1" t="s">
        <v>125</v>
      </c>
      <c r="AH166" s="87">
        <v>589000</v>
      </c>
      <c r="AI166" s="84" t="s">
        <v>98</v>
      </c>
      <c r="AJ166" s="85" t="s">
        <v>91</v>
      </c>
      <c r="AK166" s="103" t="s">
        <v>258</v>
      </c>
      <c r="AL166" s="80">
        <v>589000</v>
      </c>
      <c r="AM166" s="33" t="s">
        <v>93</v>
      </c>
      <c r="AN166" s="81">
        <v>43551</v>
      </c>
      <c r="AO166" s="81" t="s">
        <v>1648</v>
      </c>
      <c r="AP166" s="89" t="str">
        <f t="shared" si="11"/>
        <v>19728146369523</v>
      </c>
      <c r="AQ166" t="b">
        <f t="shared" si="12"/>
        <v>1</v>
      </c>
      <c r="AS166" t="s">
        <v>94</v>
      </c>
    </row>
    <row r="167" spans="1:47" ht="15" customHeight="1" x14ac:dyDescent="0.25">
      <c r="A167" t="str">
        <f t="shared" si="13"/>
        <v>18899414274327</v>
      </c>
      <c r="B167" s="26">
        <f t="shared" si="14"/>
        <v>157</v>
      </c>
      <c r="C167" s="36" t="s">
        <v>1</v>
      </c>
      <c r="D167" s="39" t="s">
        <v>754</v>
      </c>
      <c r="E167" s="39" t="s">
        <v>755</v>
      </c>
      <c r="F167" s="39" t="s">
        <v>756</v>
      </c>
      <c r="G167" s="43" t="s">
        <v>104</v>
      </c>
      <c r="H167" s="39" t="s">
        <v>123</v>
      </c>
      <c r="I167" s="39">
        <v>14274327</v>
      </c>
      <c r="J167" s="39" t="s">
        <v>757</v>
      </c>
      <c r="K167" s="95">
        <v>566700</v>
      </c>
      <c r="L167" s="92" t="s">
        <v>758</v>
      </c>
      <c r="M167" s="76">
        <v>41046</v>
      </c>
      <c r="N167" s="76">
        <v>41094</v>
      </c>
      <c r="O167" s="71" t="s">
        <v>87</v>
      </c>
      <c r="P167" s="35" t="s">
        <v>75</v>
      </c>
      <c r="Q167" s="35" t="s">
        <v>75</v>
      </c>
      <c r="R167" s="35" t="s">
        <v>75</v>
      </c>
      <c r="S167" s="26">
        <v>12850</v>
      </c>
      <c r="T167" s="40">
        <v>42872</v>
      </c>
      <c r="U167" s="35" t="s">
        <v>75</v>
      </c>
      <c r="V167" s="35" t="s">
        <v>75</v>
      </c>
      <c r="W167" s="35" t="s">
        <v>75</v>
      </c>
      <c r="X167" s="35" t="s">
        <v>75</v>
      </c>
      <c r="Y167" s="35" t="s">
        <v>74</v>
      </c>
      <c r="Z167" s="35" t="s">
        <v>75</v>
      </c>
      <c r="AA167" s="139">
        <v>566700</v>
      </c>
      <c r="AB167" s="78">
        <v>11.379746581256653</v>
      </c>
      <c r="AC167" s="79">
        <v>42919</v>
      </c>
      <c r="AD167" s="40">
        <v>45874</v>
      </c>
      <c r="AE167" s="71" t="s">
        <v>76</v>
      </c>
      <c r="AF167" s="74" t="s">
        <v>255</v>
      </c>
      <c r="AG167" s="1" t="s">
        <v>125</v>
      </c>
      <c r="AH167" s="87">
        <v>566700</v>
      </c>
      <c r="AI167" s="84" t="s">
        <v>79</v>
      </c>
      <c r="AJ167" s="85" t="s">
        <v>91</v>
      </c>
      <c r="AK167" s="103" t="s">
        <v>258</v>
      </c>
      <c r="AL167" s="80">
        <v>566700</v>
      </c>
      <c r="AM167" s="33" t="s">
        <v>114</v>
      </c>
      <c r="AN167" s="81">
        <v>41046</v>
      </c>
      <c r="AO167" s="81" t="s">
        <v>1648</v>
      </c>
      <c r="AP167" s="89" t="str">
        <f t="shared" si="11"/>
        <v>18899414274327</v>
      </c>
      <c r="AQ167" t="b">
        <f t="shared" si="12"/>
        <v>1</v>
      </c>
      <c r="AS167" t="s">
        <v>94</v>
      </c>
    </row>
    <row r="168" spans="1:47" ht="15" customHeight="1" x14ac:dyDescent="0.25">
      <c r="A168" t="str">
        <f t="shared" si="13"/>
        <v>21678819268957</v>
      </c>
      <c r="B168" s="26">
        <f t="shared" si="14"/>
        <v>158</v>
      </c>
      <c r="C168" s="36" t="s">
        <v>1</v>
      </c>
      <c r="D168" s="39" t="s">
        <v>759</v>
      </c>
      <c r="E168" s="39" t="s">
        <v>760</v>
      </c>
      <c r="F168" s="39" t="s">
        <v>756</v>
      </c>
      <c r="G168" s="43" t="s">
        <v>104</v>
      </c>
      <c r="H168" s="39" t="s">
        <v>123</v>
      </c>
      <c r="I168" s="39">
        <v>19268957</v>
      </c>
      <c r="J168" s="39" t="s">
        <v>761</v>
      </c>
      <c r="K168" s="95">
        <v>566700</v>
      </c>
      <c r="L168" s="92" t="s">
        <v>762</v>
      </c>
      <c r="M168" s="76">
        <v>41170</v>
      </c>
      <c r="N168" s="76">
        <v>41170</v>
      </c>
      <c r="O168" s="71" t="s">
        <v>87</v>
      </c>
      <c r="P168" s="35" t="s">
        <v>75</v>
      </c>
      <c r="Q168" s="35" t="s">
        <v>75</v>
      </c>
      <c r="R168" s="35" t="s">
        <v>75</v>
      </c>
      <c r="S168" s="26">
        <v>14596</v>
      </c>
      <c r="T168" s="40">
        <v>43006</v>
      </c>
      <c r="U168" s="35" t="s">
        <v>75</v>
      </c>
      <c r="V168" s="26">
        <v>32541</v>
      </c>
      <c r="W168" s="40">
        <v>44471</v>
      </c>
      <c r="X168" s="35" t="s">
        <v>75</v>
      </c>
      <c r="Y168" s="35" t="s">
        <v>74</v>
      </c>
      <c r="Z168" s="35" t="s">
        <v>75</v>
      </c>
      <c r="AA168" s="139">
        <v>566700</v>
      </c>
      <c r="AB168" s="78">
        <v>11.379746581256653</v>
      </c>
      <c r="AC168" s="79">
        <v>42995</v>
      </c>
      <c r="AD168" s="40">
        <v>45874</v>
      </c>
      <c r="AE168" s="71" t="s">
        <v>76</v>
      </c>
      <c r="AF168" s="74" t="s">
        <v>255</v>
      </c>
      <c r="AG168" s="1" t="s">
        <v>125</v>
      </c>
      <c r="AH168" s="87">
        <v>566700</v>
      </c>
      <c r="AI168" s="84" t="s">
        <v>79</v>
      </c>
      <c r="AJ168" s="85" t="s">
        <v>91</v>
      </c>
      <c r="AK168" s="103" t="s">
        <v>258</v>
      </c>
      <c r="AL168" s="80">
        <v>566700</v>
      </c>
      <c r="AM168" s="33" t="s">
        <v>170</v>
      </c>
      <c r="AN168" s="81">
        <v>44445</v>
      </c>
      <c r="AO168" s="81" t="s">
        <v>1648</v>
      </c>
      <c r="AP168" s="89" t="str">
        <f t="shared" si="11"/>
        <v>21678819268957</v>
      </c>
      <c r="AQ168" t="b">
        <f t="shared" si="12"/>
        <v>1</v>
      </c>
      <c r="AS168" t="s">
        <v>94</v>
      </c>
      <c r="AT168" t="s">
        <v>293</v>
      </c>
    </row>
    <row r="169" spans="1:47" ht="15" customHeight="1" x14ac:dyDescent="0.25">
      <c r="A169" t="str">
        <f t="shared" si="13"/>
        <v>14144643833418</v>
      </c>
      <c r="B169" s="26">
        <f t="shared" si="14"/>
        <v>159</v>
      </c>
      <c r="C169" s="36" t="s">
        <v>1</v>
      </c>
      <c r="D169" s="39" t="s">
        <v>763</v>
      </c>
      <c r="E169" s="39" t="s">
        <v>764</v>
      </c>
      <c r="F169" s="39" t="s">
        <v>368</v>
      </c>
      <c r="G169" s="43" t="s">
        <v>104</v>
      </c>
      <c r="H169" s="39" t="s">
        <v>123</v>
      </c>
      <c r="I169" s="39">
        <v>43833418</v>
      </c>
      <c r="J169" s="39" t="s">
        <v>766</v>
      </c>
      <c r="K169" s="95">
        <v>520820</v>
      </c>
      <c r="L169" s="92" t="s">
        <v>767</v>
      </c>
      <c r="M169" s="76">
        <v>43279</v>
      </c>
      <c r="N169" s="76">
        <v>43522</v>
      </c>
      <c r="O169" s="71" t="s">
        <v>74</v>
      </c>
      <c r="P169" s="35" t="s">
        <v>75</v>
      </c>
      <c r="Q169" s="35" t="s">
        <v>75</v>
      </c>
      <c r="R169" s="35" t="s">
        <v>75</v>
      </c>
      <c r="S169" s="26">
        <v>6774</v>
      </c>
      <c r="T169" s="40">
        <v>45125</v>
      </c>
      <c r="U169" s="35" t="s">
        <v>75</v>
      </c>
      <c r="V169" s="35" t="s">
        <v>75</v>
      </c>
      <c r="W169" s="35" t="s">
        <v>75</v>
      </c>
      <c r="X169" s="35" t="s">
        <v>75</v>
      </c>
      <c r="Y169" s="35" t="s">
        <v>74</v>
      </c>
      <c r="Z169" s="35" t="s">
        <v>75</v>
      </c>
      <c r="AA169" s="139">
        <v>520820</v>
      </c>
      <c r="AB169" s="78">
        <v>10.458442940621298</v>
      </c>
      <c r="AC169" s="79">
        <v>45616</v>
      </c>
      <c r="AD169" s="40">
        <v>45874</v>
      </c>
      <c r="AE169" s="71" t="s">
        <v>76</v>
      </c>
      <c r="AF169" s="74" t="s">
        <v>255</v>
      </c>
      <c r="AG169" s="1" t="s">
        <v>125</v>
      </c>
      <c r="AH169" s="87">
        <v>520820</v>
      </c>
      <c r="AI169" s="84" t="s">
        <v>213</v>
      </c>
      <c r="AJ169" s="85" t="s">
        <v>91</v>
      </c>
      <c r="AK169" s="103" t="s">
        <v>258</v>
      </c>
      <c r="AL169" s="80">
        <v>520820</v>
      </c>
      <c r="AM169" s="33" t="s">
        <v>93</v>
      </c>
      <c r="AN169" s="81">
        <v>45125</v>
      </c>
      <c r="AO169" s="81" t="s">
        <v>1650</v>
      </c>
      <c r="AP169" s="89" t="str">
        <f t="shared" si="11"/>
        <v>14144643833418</v>
      </c>
      <c r="AQ169" t="b">
        <f t="shared" si="12"/>
        <v>1</v>
      </c>
      <c r="AS169" t="s">
        <v>94</v>
      </c>
    </row>
    <row r="170" spans="1:47" ht="15" customHeight="1" x14ac:dyDescent="0.25">
      <c r="A170" t="str">
        <f t="shared" si="13"/>
        <v>104528034587</v>
      </c>
      <c r="B170" s="26">
        <f t="shared" si="14"/>
        <v>160</v>
      </c>
      <c r="C170" s="36" t="s">
        <v>1</v>
      </c>
      <c r="D170" s="39" t="s">
        <v>768</v>
      </c>
      <c r="E170" s="39" t="s">
        <v>768</v>
      </c>
      <c r="F170" s="39" t="s">
        <v>5</v>
      </c>
      <c r="G170" s="43" t="s">
        <v>104</v>
      </c>
      <c r="H170" s="39" t="s">
        <v>123</v>
      </c>
      <c r="I170" s="39">
        <v>28034587</v>
      </c>
      <c r="J170" s="39" t="s">
        <v>769</v>
      </c>
      <c r="K170" s="95">
        <v>513000</v>
      </c>
      <c r="L170" s="92" t="s">
        <v>770</v>
      </c>
      <c r="M170" s="76">
        <v>41830</v>
      </c>
      <c r="N170" s="76">
        <v>41971</v>
      </c>
      <c r="O170" s="71" t="s">
        <v>74</v>
      </c>
      <c r="P170" s="35" t="s">
        <v>75</v>
      </c>
      <c r="Q170" s="35" t="s">
        <v>75</v>
      </c>
      <c r="R170" s="35" t="s">
        <v>75</v>
      </c>
      <c r="S170" s="26">
        <v>25250</v>
      </c>
      <c r="T170" s="40">
        <v>43776</v>
      </c>
      <c r="U170" s="35" t="s">
        <v>75</v>
      </c>
      <c r="V170" s="35" t="s">
        <v>75</v>
      </c>
      <c r="W170" s="35" t="s">
        <v>75</v>
      </c>
      <c r="X170" s="35" t="s">
        <v>75</v>
      </c>
      <c r="Y170" s="35" t="s">
        <v>74</v>
      </c>
      <c r="Z170" s="35" t="s">
        <v>75</v>
      </c>
      <c r="AA170" s="139">
        <v>513000</v>
      </c>
      <c r="AB170" s="78">
        <v>10.301411674933231</v>
      </c>
      <c r="AC170" s="79">
        <v>43796</v>
      </c>
      <c r="AD170" s="40">
        <v>45874</v>
      </c>
      <c r="AE170" s="71" t="s">
        <v>76</v>
      </c>
      <c r="AF170" s="74" t="s">
        <v>255</v>
      </c>
      <c r="AG170" s="1" t="s">
        <v>125</v>
      </c>
      <c r="AH170" s="87">
        <v>513000</v>
      </c>
      <c r="AI170" s="84" t="s">
        <v>90</v>
      </c>
      <c r="AJ170" s="85" t="s">
        <v>91</v>
      </c>
      <c r="AK170" s="103" t="s">
        <v>258</v>
      </c>
      <c r="AL170" s="80">
        <v>513000</v>
      </c>
      <c r="AM170" s="33" t="s">
        <v>93</v>
      </c>
      <c r="AN170" s="81">
        <v>43776</v>
      </c>
      <c r="AO170" s="81" t="s">
        <v>1649</v>
      </c>
      <c r="AP170" s="89" t="str">
        <f t="shared" si="11"/>
        <v>104528034587</v>
      </c>
      <c r="AQ170" t="b">
        <f t="shared" si="12"/>
        <v>1</v>
      </c>
      <c r="AS170" t="s">
        <v>94</v>
      </c>
    </row>
    <row r="171" spans="1:47" ht="15" customHeight="1" x14ac:dyDescent="0.25">
      <c r="A171" t="str">
        <f t="shared" si="13"/>
        <v>107452188096</v>
      </c>
      <c r="B171" s="26">
        <f t="shared" si="14"/>
        <v>161</v>
      </c>
      <c r="C171" s="36" t="s">
        <v>1</v>
      </c>
      <c r="D171" s="39" t="s">
        <v>771</v>
      </c>
      <c r="E171" s="39" t="s">
        <v>771</v>
      </c>
      <c r="F171" s="39" t="s">
        <v>5</v>
      </c>
      <c r="G171" s="43" t="s">
        <v>104</v>
      </c>
      <c r="H171" s="39" t="s">
        <v>123</v>
      </c>
      <c r="I171" s="39">
        <v>52188096</v>
      </c>
      <c r="J171" s="39" t="s">
        <v>772</v>
      </c>
      <c r="K171" s="95">
        <v>513000</v>
      </c>
      <c r="L171" s="92" t="s">
        <v>773</v>
      </c>
      <c r="M171" s="76">
        <v>41830</v>
      </c>
      <c r="N171" s="76">
        <v>42039</v>
      </c>
      <c r="O171" s="71" t="s">
        <v>87</v>
      </c>
      <c r="P171" s="35" t="s">
        <v>75</v>
      </c>
      <c r="Q171" s="35" t="s">
        <v>75</v>
      </c>
      <c r="R171" s="35" t="s">
        <v>75</v>
      </c>
      <c r="S171" s="26">
        <v>26344</v>
      </c>
      <c r="T171" s="40">
        <v>43810</v>
      </c>
      <c r="U171" s="35" t="s">
        <v>75</v>
      </c>
      <c r="V171" s="35" t="s">
        <v>75</v>
      </c>
      <c r="W171" s="35" t="s">
        <v>75</v>
      </c>
      <c r="X171" s="35" t="s">
        <v>75</v>
      </c>
      <c r="Y171" s="35" t="s">
        <v>74</v>
      </c>
      <c r="Z171" s="35" t="s">
        <v>75</v>
      </c>
      <c r="AA171" s="139">
        <v>513000</v>
      </c>
      <c r="AB171" s="78">
        <v>10.301411674933231</v>
      </c>
      <c r="AC171" s="79">
        <v>43893</v>
      </c>
      <c r="AD171" s="40">
        <v>45874</v>
      </c>
      <c r="AE171" s="71" t="s">
        <v>76</v>
      </c>
      <c r="AF171" s="74" t="s">
        <v>255</v>
      </c>
      <c r="AG171" s="1" t="s">
        <v>125</v>
      </c>
      <c r="AH171" s="87">
        <v>513000</v>
      </c>
      <c r="AI171" s="84" t="s">
        <v>90</v>
      </c>
      <c r="AJ171" s="85" t="s">
        <v>91</v>
      </c>
      <c r="AK171" s="103" t="s">
        <v>258</v>
      </c>
      <c r="AL171" s="80">
        <v>513000</v>
      </c>
      <c r="AM171" s="33" t="s">
        <v>93</v>
      </c>
      <c r="AN171" s="81">
        <v>43810</v>
      </c>
      <c r="AO171" s="81" t="s">
        <v>1649</v>
      </c>
      <c r="AP171" s="89" t="str">
        <f t="shared" si="11"/>
        <v>107452188096</v>
      </c>
      <c r="AQ171" t="b">
        <f t="shared" si="12"/>
        <v>1</v>
      </c>
      <c r="AS171" t="s">
        <v>94</v>
      </c>
    </row>
    <row r="172" spans="1:47" ht="15" customHeight="1" x14ac:dyDescent="0.25">
      <c r="A172" t="str">
        <f t="shared" si="13"/>
        <v>195051781636</v>
      </c>
      <c r="B172" s="26">
        <f t="shared" si="14"/>
        <v>162</v>
      </c>
      <c r="C172" s="36" t="s">
        <v>1</v>
      </c>
      <c r="D172" s="39" t="s">
        <v>774</v>
      </c>
      <c r="E172" s="39" t="s">
        <v>774</v>
      </c>
      <c r="F172" s="39" t="s">
        <v>5</v>
      </c>
      <c r="G172" s="43" t="s">
        <v>104</v>
      </c>
      <c r="H172" s="39" t="s">
        <v>123</v>
      </c>
      <c r="I172" s="39">
        <v>51781636</v>
      </c>
      <c r="J172" s="39" t="s">
        <v>775</v>
      </c>
      <c r="K172" s="95">
        <v>492800</v>
      </c>
      <c r="L172" s="92" t="s">
        <v>776</v>
      </c>
      <c r="M172" s="76">
        <v>41848</v>
      </c>
      <c r="N172" s="76">
        <v>41941</v>
      </c>
      <c r="O172" s="71" t="s">
        <v>74</v>
      </c>
      <c r="P172" s="35" t="s">
        <v>75</v>
      </c>
      <c r="Q172" s="35" t="s">
        <v>75</v>
      </c>
      <c r="R172" s="35" t="s">
        <v>75</v>
      </c>
      <c r="S172" s="26">
        <v>19354</v>
      </c>
      <c r="T172" s="40">
        <v>43279</v>
      </c>
      <c r="U172" s="35" t="s">
        <v>75</v>
      </c>
      <c r="V172" s="35" t="s">
        <v>75</v>
      </c>
      <c r="W172" s="35" t="s">
        <v>75</v>
      </c>
      <c r="X172" s="35" t="s">
        <v>75</v>
      </c>
      <c r="Y172" s="35" t="s">
        <v>74</v>
      </c>
      <c r="Z172" s="35" t="s">
        <v>75</v>
      </c>
      <c r="AA172" s="139">
        <v>1148</v>
      </c>
      <c r="AB172" s="78">
        <v>2.3052671740396394E-2</v>
      </c>
      <c r="AC172" s="79">
        <v>43766</v>
      </c>
      <c r="AD172" s="40">
        <v>45874</v>
      </c>
      <c r="AE172" s="71" t="s">
        <v>76</v>
      </c>
      <c r="AF172" s="74" t="s">
        <v>255</v>
      </c>
      <c r="AG172" s="1" t="s">
        <v>125</v>
      </c>
      <c r="AH172" s="87">
        <v>1148</v>
      </c>
      <c r="AI172" s="84" t="s">
        <v>777</v>
      </c>
      <c r="AJ172" s="85" t="s">
        <v>778</v>
      </c>
      <c r="AK172" s="103" t="s">
        <v>258</v>
      </c>
      <c r="AL172" s="80">
        <v>1148</v>
      </c>
      <c r="AM172" s="33" t="s">
        <v>114</v>
      </c>
      <c r="AN172" s="81">
        <v>41848</v>
      </c>
      <c r="AO172" s="81" t="s">
        <v>1649</v>
      </c>
      <c r="AP172" s="89" t="str">
        <f t="shared" si="11"/>
        <v>195051781636</v>
      </c>
      <c r="AQ172" t="b">
        <f t="shared" si="12"/>
        <v>1</v>
      </c>
      <c r="AS172" t="s">
        <v>94</v>
      </c>
    </row>
    <row r="173" spans="1:47" ht="15" customHeight="1" x14ac:dyDescent="0.25">
      <c r="A173" t="str">
        <f t="shared" si="13"/>
        <v>19539535490948</v>
      </c>
      <c r="B173" s="26">
        <f t="shared" si="14"/>
        <v>163</v>
      </c>
      <c r="C173" s="36" t="s">
        <v>1</v>
      </c>
      <c r="D173" s="39" t="s">
        <v>779</v>
      </c>
      <c r="E173" s="39">
        <v>120111727</v>
      </c>
      <c r="F173" s="39" t="s">
        <v>103</v>
      </c>
      <c r="G173" s="43" t="s">
        <v>104</v>
      </c>
      <c r="H173" s="39" t="s">
        <v>123</v>
      </c>
      <c r="I173" s="39">
        <v>35490948</v>
      </c>
      <c r="J173" s="39" t="s">
        <v>780</v>
      </c>
      <c r="K173" s="95">
        <v>491250</v>
      </c>
      <c r="L173" s="92" t="s">
        <v>781</v>
      </c>
      <c r="M173" s="76">
        <v>41477</v>
      </c>
      <c r="N173" s="76">
        <v>41764</v>
      </c>
      <c r="O173" s="71" t="s">
        <v>74</v>
      </c>
      <c r="P173" s="35" t="s">
        <v>75</v>
      </c>
      <c r="Q173" s="35" t="s">
        <v>75</v>
      </c>
      <c r="R173" s="35" t="s">
        <v>75</v>
      </c>
      <c r="S173" s="26">
        <v>22594</v>
      </c>
      <c r="T173" s="40">
        <v>43570</v>
      </c>
      <c r="U173" s="35" t="s">
        <v>75</v>
      </c>
      <c r="V173" s="26">
        <v>2676</v>
      </c>
      <c r="W173" s="40">
        <v>45611</v>
      </c>
      <c r="X173" s="35" t="s">
        <v>75</v>
      </c>
      <c r="Y173" s="35" t="s">
        <v>74</v>
      </c>
      <c r="Z173" s="35" t="s">
        <v>75</v>
      </c>
      <c r="AA173" s="139">
        <v>491250</v>
      </c>
      <c r="AB173" s="78">
        <v>9.8646559167854768</v>
      </c>
      <c r="AC173" s="79">
        <v>43589</v>
      </c>
      <c r="AD173" s="40">
        <v>45874</v>
      </c>
      <c r="AE173" s="71" t="s">
        <v>76</v>
      </c>
      <c r="AF173" s="74" t="s">
        <v>255</v>
      </c>
      <c r="AG173" s="1" t="s">
        <v>125</v>
      </c>
      <c r="AH173" s="87">
        <v>491250</v>
      </c>
      <c r="AI173" s="84" t="s">
        <v>98</v>
      </c>
      <c r="AJ173" s="85" t="s">
        <v>91</v>
      </c>
      <c r="AK173" s="103" t="s">
        <v>258</v>
      </c>
      <c r="AL173" s="80">
        <v>491250</v>
      </c>
      <c r="AM173" s="33" t="s">
        <v>170</v>
      </c>
      <c r="AN173" s="81">
        <v>45608</v>
      </c>
      <c r="AO173" s="81" t="s">
        <v>1648</v>
      </c>
      <c r="AP173" s="89" t="str">
        <f t="shared" si="11"/>
        <v>19539535490948</v>
      </c>
      <c r="AQ173" t="b">
        <f t="shared" si="12"/>
        <v>1</v>
      </c>
      <c r="AS173" t="s">
        <v>94</v>
      </c>
      <c r="AT173" t="s">
        <v>293</v>
      </c>
    </row>
    <row r="174" spans="1:47" ht="15" customHeight="1" x14ac:dyDescent="0.25">
      <c r="A174" t="str">
        <f t="shared" si="13"/>
        <v>111719326421</v>
      </c>
      <c r="B174" s="26">
        <f t="shared" si="14"/>
        <v>164</v>
      </c>
      <c r="C174" s="36" t="s">
        <v>1</v>
      </c>
      <c r="D174" s="39" t="s">
        <v>782</v>
      </c>
      <c r="E174" s="39" t="s">
        <v>782</v>
      </c>
      <c r="F174" s="39" t="s">
        <v>5</v>
      </c>
      <c r="G174" s="43" t="s">
        <v>104</v>
      </c>
      <c r="H174" s="39" t="s">
        <v>123</v>
      </c>
      <c r="I174" s="39">
        <v>19326421</v>
      </c>
      <c r="J174" s="39" t="s">
        <v>783</v>
      </c>
      <c r="K174" s="95">
        <v>411000</v>
      </c>
      <c r="L174" s="92" t="s">
        <v>784</v>
      </c>
      <c r="M174" s="76">
        <v>41830</v>
      </c>
      <c r="N174" s="76">
        <v>41978</v>
      </c>
      <c r="O174" s="71" t="s">
        <v>74</v>
      </c>
      <c r="P174" s="35" t="s">
        <v>75</v>
      </c>
      <c r="Q174" s="35" t="s">
        <v>75</v>
      </c>
      <c r="R174" s="35" t="s">
        <v>75</v>
      </c>
      <c r="S174" s="26">
        <v>25223</v>
      </c>
      <c r="T174" s="40">
        <v>43776</v>
      </c>
      <c r="U174" s="35" t="s">
        <v>75</v>
      </c>
      <c r="V174" s="35" t="s">
        <v>75</v>
      </c>
      <c r="W174" s="35" t="s">
        <v>75</v>
      </c>
      <c r="X174" s="35" t="s">
        <v>75</v>
      </c>
      <c r="Y174" s="35" t="s">
        <v>74</v>
      </c>
      <c r="Z174" s="35" t="s">
        <v>75</v>
      </c>
      <c r="AA174" s="139">
        <v>411000</v>
      </c>
      <c r="AB174" s="78">
        <v>8.2531777746541088</v>
      </c>
      <c r="AC174" s="79">
        <v>43803</v>
      </c>
      <c r="AD174" s="40">
        <v>45877</v>
      </c>
      <c r="AE174" s="71" t="s">
        <v>76</v>
      </c>
      <c r="AF174" s="74" t="s">
        <v>255</v>
      </c>
      <c r="AG174" s="1" t="s">
        <v>125</v>
      </c>
      <c r="AH174" s="87">
        <v>411000</v>
      </c>
      <c r="AI174" s="84" t="s">
        <v>162</v>
      </c>
      <c r="AJ174" s="85" t="s">
        <v>91</v>
      </c>
      <c r="AK174" s="103" t="s">
        <v>258</v>
      </c>
      <c r="AL174" s="80">
        <v>411000</v>
      </c>
      <c r="AM174" s="33" t="s">
        <v>93</v>
      </c>
      <c r="AN174" s="81">
        <v>43776</v>
      </c>
      <c r="AO174" s="81" t="s">
        <v>1649</v>
      </c>
      <c r="AP174" s="89" t="str">
        <f t="shared" si="11"/>
        <v>111719326421</v>
      </c>
      <c r="AQ174" t="b">
        <f t="shared" si="12"/>
        <v>1</v>
      </c>
      <c r="AS174" t="s">
        <v>94</v>
      </c>
    </row>
    <row r="175" spans="1:47" ht="15" customHeight="1" x14ac:dyDescent="0.25">
      <c r="A175" t="str">
        <f t="shared" si="13"/>
        <v>279352392296</v>
      </c>
      <c r="B175" s="26">
        <f t="shared" si="14"/>
        <v>165</v>
      </c>
      <c r="C175" s="36" t="s">
        <v>1</v>
      </c>
      <c r="D175" s="39" t="s">
        <v>785</v>
      </c>
      <c r="E175" s="39" t="s">
        <v>785</v>
      </c>
      <c r="F175" s="39" t="s">
        <v>5</v>
      </c>
      <c r="G175" s="43" t="s">
        <v>104</v>
      </c>
      <c r="H175" s="39" t="s">
        <v>123</v>
      </c>
      <c r="I175" s="39">
        <v>52392296</v>
      </c>
      <c r="J175" s="39" t="s">
        <v>786</v>
      </c>
      <c r="K175" s="95">
        <v>411000</v>
      </c>
      <c r="L175" s="92" t="s">
        <v>787</v>
      </c>
      <c r="M175" s="76">
        <v>41862</v>
      </c>
      <c r="N175" s="76">
        <v>41992</v>
      </c>
      <c r="O175" s="71" t="s">
        <v>74</v>
      </c>
      <c r="P175" s="35" t="s">
        <v>75</v>
      </c>
      <c r="Q175" s="35" t="s">
        <v>75</v>
      </c>
      <c r="R175" s="35" t="s">
        <v>75</v>
      </c>
      <c r="S175" s="26">
        <v>19405</v>
      </c>
      <c r="T175" s="40">
        <v>43279</v>
      </c>
      <c r="U175" s="35" t="s">
        <v>75</v>
      </c>
      <c r="V175" s="26">
        <v>7437</v>
      </c>
      <c r="W175" s="40">
        <v>45239</v>
      </c>
      <c r="X175" s="35" t="s">
        <v>168</v>
      </c>
      <c r="Y175" s="35" t="s">
        <v>74</v>
      </c>
      <c r="Z175" s="35" t="s">
        <v>75</v>
      </c>
      <c r="AA175" s="139">
        <v>411000</v>
      </c>
      <c r="AB175" s="78">
        <v>8.2531777746541088</v>
      </c>
      <c r="AC175" s="79">
        <v>43817</v>
      </c>
      <c r="AD175" s="40">
        <v>45877</v>
      </c>
      <c r="AE175" s="71" t="s">
        <v>76</v>
      </c>
      <c r="AF175" s="74" t="s">
        <v>255</v>
      </c>
      <c r="AG175" s="1" t="s">
        <v>125</v>
      </c>
      <c r="AH175" s="87">
        <v>411000</v>
      </c>
      <c r="AI175" s="84" t="s">
        <v>90</v>
      </c>
      <c r="AJ175" s="85" t="s">
        <v>91</v>
      </c>
      <c r="AK175" s="103" t="s">
        <v>258</v>
      </c>
      <c r="AL175" s="80">
        <v>411000</v>
      </c>
      <c r="AM175" s="33" t="s">
        <v>170</v>
      </c>
      <c r="AN175" s="81">
        <v>45140</v>
      </c>
      <c r="AO175" s="81" t="s">
        <v>1649</v>
      </c>
      <c r="AP175" s="89" t="str">
        <f t="shared" si="11"/>
        <v>279352392296</v>
      </c>
      <c r="AQ175" t="b">
        <f t="shared" si="12"/>
        <v>1</v>
      </c>
      <c r="AS175" t="s">
        <v>94</v>
      </c>
      <c r="AT175" t="s">
        <v>171</v>
      </c>
    </row>
    <row r="176" spans="1:47" ht="15" customHeight="1" x14ac:dyDescent="0.25">
      <c r="A176" t="str">
        <f t="shared" si="13"/>
        <v>483950917656</v>
      </c>
      <c r="B176" s="26">
        <f t="shared" si="14"/>
        <v>166</v>
      </c>
      <c r="C176" s="36" t="s">
        <v>1</v>
      </c>
      <c r="D176" s="39" t="s">
        <v>788</v>
      </c>
      <c r="E176" s="39" t="s">
        <v>788</v>
      </c>
      <c r="F176" s="39" t="s">
        <v>5</v>
      </c>
      <c r="G176" s="43" t="s">
        <v>104</v>
      </c>
      <c r="H176" s="39" t="s">
        <v>123</v>
      </c>
      <c r="I176" s="39">
        <v>50917656</v>
      </c>
      <c r="J176" s="39" t="s">
        <v>789</v>
      </c>
      <c r="K176" s="95">
        <v>411000</v>
      </c>
      <c r="L176" s="92" t="s">
        <v>790</v>
      </c>
      <c r="M176" s="76">
        <v>42114</v>
      </c>
      <c r="N176" s="76">
        <v>42815</v>
      </c>
      <c r="O176" s="71" t="s">
        <v>74</v>
      </c>
      <c r="P176" s="35" t="s">
        <v>75</v>
      </c>
      <c r="Q176" s="35" t="s">
        <v>75</v>
      </c>
      <c r="R176" s="35" t="s">
        <v>75</v>
      </c>
      <c r="S176" s="35" t="s">
        <v>75</v>
      </c>
      <c r="T176" s="35" t="s">
        <v>75</v>
      </c>
      <c r="U176" s="35" t="s">
        <v>75</v>
      </c>
      <c r="V176" s="35" t="s">
        <v>75</v>
      </c>
      <c r="W176" s="35" t="s">
        <v>75</v>
      </c>
      <c r="X176" s="35" t="s">
        <v>75</v>
      </c>
      <c r="Y176" s="35" t="s">
        <v>74</v>
      </c>
      <c r="Z176" s="35" t="s">
        <v>75</v>
      </c>
      <c r="AA176" s="139">
        <v>411000</v>
      </c>
      <c r="AB176" s="78">
        <v>8.2531777746541088</v>
      </c>
      <c r="AC176" s="79">
        <v>44909</v>
      </c>
      <c r="AD176" s="40">
        <v>45877</v>
      </c>
      <c r="AE176" s="71" t="s">
        <v>76</v>
      </c>
      <c r="AF176" s="74" t="s">
        <v>255</v>
      </c>
      <c r="AG176" s="1" t="s">
        <v>125</v>
      </c>
      <c r="AH176" s="87">
        <v>411000</v>
      </c>
      <c r="AI176" s="84" t="s">
        <v>90</v>
      </c>
      <c r="AJ176" s="85" t="s">
        <v>91</v>
      </c>
      <c r="AK176" s="103" t="s">
        <v>791</v>
      </c>
      <c r="AL176" s="80">
        <v>411000</v>
      </c>
      <c r="AM176" s="33" t="s">
        <v>114</v>
      </c>
      <c r="AN176" s="81">
        <v>42114</v>
      </c>
      <c r="AO176" s="81" t="s">
        <v>1649</v>
      </c>
      <c r="AP176" s="89" t="str">
        <f t="shared" si="11"/>
        <v>483950917656</v>
      </c>
      <c r="AQ176" t="b">
        <f t="shared" si="12"/>
        <v>1</v>
      </c>
      <c r="AR176" s="103" t="s">
        <v>791</v>
      </c>
      <c r="AU176" t="b">
        <f>K176=AA176</f>
        <v>1</v>
      </c>
    </row>
    <row r="177" spans="1:46" ht="15" customHeight="1" x14ac:dyDescent="0.25">
      <c r="A177" t="str">
        <f t="shared" si="13"/>
        <v>19555041620530</v>
      </c>
      <c r="B177" s="26">
        <f t="shared" si="14"/>
        <v>167</v>
      </c>
      <c r="C177" s="36" t="s">
        <v>1</v>
      </c>
      <c r="D177" s="39" t="s">
        <v>792</v>
      </c>
      <c r="E177" s="39" t="s">
        <v>793</v>
      </c>
      <c r="F177" s="39" t="s">
        <v>103</v>
      </c>
      <c r="G177" s="43" t="s">
        <v>104</v>
      </c>
      <c r="H177" s="39" t="s">
        <v>123</v>
      </c>
      <c r="I177" s="39">
        <v>41620530</v>
      </c>
      <c r="J177" s="39" t="s">
        <v>794</v>
      </c>
      <c r="K177" s="95">
        <v>410666</v>
      </c>
      <c r="L177" s="92" t="s">
        <v>795</v>
      </c>
      <c r="M177" s="76">
        <v>41684</v>
      </c>
      <c r="N177" s="76">
        <v>41862</v>
      </c>
      <c r="O177" s="71" t="s">
        <v>87</v>
      </c>
      <c r="P177" s="35" t="s">
        <v>75</v>
      </c>
      <c r="Q177" s="35" t="s">
        <v>75</v>
      </c>
      <c r="R177" s="35" t="s">
        <v>75</v>
      </c>
      <c r="S177" s="26">
        <v>23497</v>
      </c>
      <c r="T177" s="40">
        <v>43642</v>
      </c>
      <c r="U177" s="35" t="s">
        <v>75</v>
      </c>
      <c r="V177" s="35" t="s">
        <v>75</v>
      </c>
      <c r="W177" s="35" t="s">
        <v>75</v>
      </c>
      <c r="X177" s="35" t="s">
        <v>75</v>
      </c>
      <c r="Y177" s="35" t="s">
        <v>74</v>
      </c>
      <c r="Z177" s="35" t="s">
        <v>75</v>
      </c>
      <c r="AA177" s="139">
        <v>410666</v>
      </c>
      <c r="AB177" s="78">
        <v>8.2464708126669208</v>
      </c>
      <c r="AC177" s="79">
        <v>43687</v>
      </c>
      <c r="AD177" s="40">
        <v>45877</v>
      </c>
      <c r="AE177" s="71" t="s">
        <v>76</v>
      </c>
      <c r="AF177" s="74" t="s">
        <v>255</v>
      </c>
      <c r="AG177" s="1" t="s">
        <v>125</v>
      </c>
      <c r="AH177" s="87">
        <v>410666</v>
      </c>
      <c r="AI177" s="84" t="s">
        <v>98</v>
      </c>
      <c r="AJ177" s="85" t="s">
        <v>91</v>
      </c>
      <c r="AK177" s="103" t="s">
        <v>258</v>
      </c>
      <c r="AL177" s="80">
        <v>410666</v>
      </c>
      <c r="AM177" s="33" t="s">
        <v>93</v>
      </c>
      <c r="AN177" s="81">
        <v>43642</v>
      </c>
      <c r="AO177" s="81" t="s">
        <v>1648</v>
      </c>
      <c r="AP177" s="89" t="str">
        <f t="shared" si="11"/>
        <v>19555041620530</v>
      </c>
      <c r="AQ177" t="b">
        <f t="shared" si="12"/>
        <v>1</v>
      </c>
      <c r="AS177" t="s">
        <v>94</v>
      </c>
    </row>
    <row r="178" spans="1:46" ht="15" customHeight="1" x14ac:dyDescent="0.25">
      <c r="A178" t="str">
        <f t="shared" si="13"/>
        <v>1953461026256186</v>
      </c>
      <c r="B178" s="26">
        <f t="shared" si="14"/>
        <v>168</v>
      </c>
      <c r="C178" s="36" t="s">
        <v>1</v>
      </c>
      <c r="D178" s="39" t="s">
        <v>796</v>
      </c>
      <c r="E178" s="39" t="s">
        <v>797</v>
      </c>
      <c r="F178" s="39" t="s">
        <v>103</v>
      </c>
      <c r="G178" s="43" t="s">
        <v>104</v>
      </c>
      <c r="H178" s="39" t="s">
        <v>123</v>
      </c>
      <c r="I178" s="39">
        <v>1026256186</v>
      </c>
      <c r="J178" s="39" t="s">
        <v>798</v>
      </c>
      <c r="K178" s="95">
        <v>393500</v>
      </c>
      <c r="L178" s="92" t="s">
        <v>799</v>
      </c>
      <c r="M178" s="76">
        <v>41618</v>
      </c>
      <c r="N178" s="76">
        <v>41751</v>
      </c>
      <c r="O178" s="71" t="s">
        <v>87</v>
      </c>
      <c r="P178" s="35" t="s">
        <v>75</v>
      </c>
      <c r="Q178" s="35" t="s">
        <v>75</v>
      </c>
      <c r="R178" s="35" t="s">
        <v>75</v>
      </c>
      <c r="S178" s="26">
        <v>22303</v>
      </c>
      <c r="T178" s="40">
        <v>43544</v>
      </c>
      <c r="U178" s="35" t="s">
        <v>75</v>
      </c>
      <c r="V178" s="35" t="s">
        <v>75</v>
      </c>
      <c r="W178" s="35" t="s">
        <v>75</v>
      </c>
      <c r="X178" s="35" t="s">
        <v>75</v>
      </c>
      <c r="Y178" s="35" t="s">
        <v>74</v>
      </c>
      <c r="Z178" s="35" t="s">
        <v>75</v>
      </c>
      <c r="AA178" s="139">
        <v>393500</v>
      </c>
      <c r="AB178" s="78">
        <v>7.9017650956846524</v>
      </c>
      <c r="AC178" s="79">
        <v>43576</v>
      </c>
      <c r="AD178" s="40">
        <v>45877</v>
      </c>
      <c r="AE178" s="71" t="s">
        <v>76</v>
      </c>
      <c r="AF178" s="74" t="s">
        <v>255</v>
      </c>
      <c r="AG178" s="1" t="s">
        <v>125</v>
      </c>
      <c r="AH178" s="87">
        <v>393500</v>
      </c>
      <c r="AI178" s="84" t="s">
        <v>162</v>
      </c>
      <c r="AJ178" s="85" t="s">
        <v>91</v>
      </c>
      <c r="AK178" s="103" t="s">
        <v>258</v>
      </c>
      <c r="AL178" s="80">
        <v>393500</v>
      </c>
      <c r="AM178" s="33" t="s">
        <v>93</v>
      </c>
      <c r="AN178" s="81">
        <v>43544</v>
      </c>
      <c r="AO178" s="81" t="s">
        <v>1649</v>
      </c>
      <c r="AP178" s="89" t="str">
        <f t="shared" si="11"/>
        <v>1953461026256186</v>
      </c>
      <c r="AQ178" t="b">
        <f t="shared" si="12"/>
        <v>1</v>
      </c>
      <c r="AS178" t="s">
        <v>94</v>
      </c>
    </row>
    <row r="179" spans="1:46" ht="15" customHeight="1" x14ac:dyDescent="0.25">
      <c r="A179" t="str">
        <f t="shared" si="13"/>
        <v>1951231000617</v>
      </c>
      <c r="B179" s="26">
        <f t="shared" si="14"/>
        <v>169</v>
      </c>
      <c r="C179" s="36" t="s">
        <v>1</v>
      </c>
      <c r="D179" s="39" t="s">
        <v>800</v>
      </c>
      <c r="E179" s="39" t="s">
        <v>801</v>
      </c>
      <c r="F179" s="39" t="s">
        <v>103</v>
      </c>
      <c r="G179" s="43" t="s">
        <v>104</v>
      </c>
      <c r="H179" s="39" t="s">
        <v>123</v>
      </c>
      <c r="I179" s="39">
        <v>1000617</v>
      </c>
      <c r="J179" s="39" t="s">
        <v>802</v>
      </c>
      <c r="K179" s="95">
        <v>393000</v>
      </c>
      <c r="L179" s="92" t="s">
        <v>803</v>
      </c>
      <c r="M179" s="76">
        <v>41557</v>
      </c>
      <c r="N179" s="76">
        <v>41694</v>
      </c>
      <c r="O179" s="71" t="s">
        <v>74</v>
      </c>
      <c r="P179" s="35" t="s">
        <v>75</v>
      </c>
      <c r="Q179" s="35" t="s">
        <v>75</v>
      </c>
      <c r="R179" s="35" t="s">
        <v>75</v>
      </c>
      <c r="S179" s="26">
        <v>21477</v>
      </c>
      <c r="T179" s="40">
        <v>43486</v>
      </c>
      <c r="U179" s="35" t="s">
        <v>75</v>
      </c>
      <c r="V179" s="35" t="s">
        <v>75</v>
      </c>
      <c r="W179" s="35" t="s">
        <v>75</v>
      </c>
      <c r="X179" s="35" t="s">
        <v>75</v>
      </c>
      <c r="Y179" s="35" t="s">
        <v>74</v>
      </c>
      <c r="Z179" s="35" t="s">
        <v>75</v>
      </c>
      <c r="AA179" s="139">
        <v>393000</v>
      </c>
      <c r="AB179" s="78">
        <v>7.891724733428382</v>
      </c>
      <c r="AC179" s="79">
        <v>43519</v>
      </c>
      <c r="AD179" s="40">
        <v>45877</v>
      </c>
      <c r="AE179" s="71" t="s">
        <v>76</v>
      </c>
      <c r="AF179" s="74" t="s">
        <v>255</v>
      </c>
      <c r="AG179" s="1" t="s">
        <v>125</v>
      </c>
      <c r="AH179" s="87">
        <v>393000</v>
      </c>
      <c r="AI179" s="84" t="s">
        <v>79</v>
      </c>
      <c r="AJ179" s="85" t="s">
        <v>91</v>
      </c>
      <c r="AK179" s="103" t="s">
        <v>258</v>
      </c>
      <c r="AL179" s="80">
        <v>393000</v>
      </c>
      <c r="AM179" s="33" t="s">
        <v>100</v>
      </c>
      <c r="AN179" s="81">
        <v>43802</v>
      </c>
      <c r="AO179" s="81" t="s">
        <v>1648</v>
      </c>
      <c r="AP179" s="89" t="str">
        <f t="shared" si="11"/>
        <v>1951231000617</v>
      </c>
      <c r="AQ179" t="b">
        <f t="shared" si="12"/>
        <v>1</v>
      </c>
      <c r="AS179" t="s">
        <v>94</v>
      </c>
    </row>
    <row r="180" spans="1:46" ht="15" customHeight="1" x14ac:dyDescent="0.25">
      <c r="A180" t="str">
        <f t="shared" si="13"/>
        <v>1952175608978</v>
      </c>
      <c r="B180" s="26">
        <f t="shared" si="14"/>
        <v>170</v>
      </c>
      <c r="C180" s="36" t="s">
        <v>1</v>
      </c>
      <c r="D180" s="39" t="s">
        <v>804</v>
      </c>
      <c r="E180" s="39" t="s">
        <v>805</v>
      </c>
      <c r="F180" s="39" t="s">
        <v>103</v>
      </c>
      <c r="G180" s="43" t="s">
        <v>104</v>
      </c>
      <c r="H180" s="39" t="s">
        <v>123</v>
      </c>
      <c r="I180" s="39">
        <v>5608978</v>
      </c>
      <c r="J180" s="39" t="s">
        <v>806</v>
      </c>
      <c r="K180" s="95">
        <v>393000</v>
      </c>
      <c r="L180" s="92" t="s">
        <v>807</v>
      </c>
      <c r="M180" s="76">
        <v>41527</v>
      </c>
      <c r="N180" s="76">
        <v>41710</v>
      </c>
      <c r="O180" s="71" t="s">
        <v>74</v>
      </c>
      <c r="P180" s="35" t="s">
        <v>75</v>
      </c>
      <c r="Q180" s="35" t="s">
        <v>75</v>
      </c>
      <c r="R180" s="35" t="s">
        <v>75</v>
      </c>
      <c r="S180" s="26">
        <v>21122</v>
      </c>
      <c r="T180" s="40">
        <v>43462</v>
      </c>
      <c r="U180" s="35" t="s">
        <v>75</v>
      </c>
      <c r="V180" s="35" t="s">
        <v>75</v>
      </c>
      <c r="W180" s="35" t="s">
        <v>75</v>
      </c>
      <c r="X180" s="35" t="s">
        <v>75</v>
      </c>
      <c r="Y180" s="35" t="s">
        <v>74</v>
      </c>
      <c r="Z180" s="35" t="s">
        <v>75</v>
      </c>
      <c r="AA180" s="139">
        <v>393000</v>
      </c>
      <c r="AB180" s="78">
        <v>7.891724733428382</v>
      </c>
      <c r="AC180" s="79">
        <v>43535</v>
      </c>
      <c r="AD180" s="40">
        <v>45877</v>
      </c>
      <c r="AE180" s="71" t="s">
        <v>76</v>
      </c>
      <c r="AF180" s="74" t="s">
        <v>255</v>
      </c>
      <c r="AG180" s="1" t="s">
        <v>125</v>
      </c>
      <c r="AH180" s="87">
        <v>393000</v>
      </c>
      <c r="AI180" s="84" t="s">
        <v>79</v>
      </c>
      <c r="AJ180" s="85" t="s">
        <v>91</v>
      </c>
      <c r="AK180" s="103" t="s">
        <v>258</v>
      </c>
      <c r="AL180" s="80">
        <v>393000</v>
      </c>
      <c r="AM180" s="33" t="s">
        <v>93</v>
      </c>
      <c r="AN180" s="81">
        <v>43462</v>
      </c>
      <c r="AO180" s="81" t="s">
        <v>1650</v>
      </c>
      <c r="AP180" s="89" t="str">
        <f t="shared" si="11"/>
        <v>1952175608978</v>
      </c>
      <c r="AQ180" t="b">
        <f t="shared" si="12"/>
        <v>1</v>
      </c>
      <c r="AS180" t="s">
        <v>94</v>
      </c>
    </row>
    <row r="181" spans="1:46" ht="15" customHeight="1" x14ac:dyDescent="0.25">
      <c r="A181" t="str">
        <f t="shared" si="13"/>
        <v>19709571610406</v>
      </c>
      <c r="B181" s="26">
        <f t="shared" si="14"/>
        <v>171</v>
      </c>
      <c r="C181" s="36" t="s">
        <v>1</v>
      </c>
      <c r="D181" s="39" t="s">
        <v>808</v>
      </c>
      <c r="E181" s="39" t="s">
        <v>809</v>
      </c>
      <c r="F181" s="39" t="s">
        <v>130</v>
      </c>
      <c r="G181" s="43" t="s">
        <v>104</v>
      </c>
      <c r="H181" s="39" t="s">
        <v>123</v>
      </c>
      <c r="I181" s="39">
        <v>71610406</v>
      </c>
      <c r="J181" s="39" t="s">
        <v>810</v>
      </c>
      <c r="K181" s="95">
        <v>393000</v>
      </c>
      <c r="L181" s="92" t="s">
        <v>811</v>
      </c>
      <c r="M181" s="76">
        <v>41590</v>
      </c>
      <c r="N181" s="76">
        <v>41682</v>
      </c>
      <c r="O181" s="71" t="s">
        <v>74</v>
      </c>
      <c r="P181" s="35" t="s">
        <v>75</v>
      </c>
      <c r="Q181" s="35" t="s">
        <v>75</v>
      </c>
      <c r="R181" s="35" t="s">
        <v>75</v>
      </c>
      <c r="S181" s="26">
        <v>21720</v>
      </c>
      <c r="T181" s="40">
        <v>43497</v>
      </c>
      <c r="U181" s="35" t="s">
        <v>75</v>
      </c>
      <c r="V181" s="35" t="s">
        <v>75</v>
      </c>
      <c r="W181" s="35" t="s">
        <v>75</v>
      </c>
      <c r="X181" s="35" t="s">
        <v>75</v>
      </c>
      <c r="Y181" s="35" t="s">
        <v>74</v>
      </c>
      <c r="Z181" s="35" t="s">
        <v>75</v>
      </c>
      <c r="AA181" s="139">
        <v>393000</v>
      </c>
      <c r="AB181" s="78">
        <v>7.891724733428382</v>
      </c>
      <c r="AC181" s="79">
        <v>43507</v>
      </c>
      <c r="AD181" s="40">
        <v>45877</v>
      </c>
      <c r="AE181" s="71" t="s">
        <v>76</v>
      </c>
      <c r="AF181" s="74" t="s">
        <v>255</v>
      </c>
      <c r="AG181" s="1" t="s">
        <v>125</v>
      </c>
      <c r="AH181" s="87">
        <v>393000</v>
      </c>
      <c r="AI181" s="84" t="s">
        <v>162</v>
      </c>
      <c r="AJ181" s="85" t="s">
        <v>91</v>
      </c>
      <c r="AK181" s="103" t="s">
        <v>258</v>
      </c>
      <c r="AL181" s="80">
        <v>393000</v>
      </c>
      <c r="AM181" s="33" t="s">
        <v>93</v>
      </c>
      <c r="AN181" s="81">
        <v>43497</v>
      </c>
      <c r="AO181" s="81" t="s">
        <v>1649</v>
      </c>
      <c r="AP181" s="89" t="str">
        <f t="shared" si="11"/>
        <v>19709571610406</v>
      </c>
      <c r="AQ181" t="b">
        <f t="shared" si="12"/>
        <v>1</v>
      </c>
      <c r="AS181" t="s">
        <v>94</v>
      </c>
    </row>
    <row r="182" spans="1:46" ht="15" customHeight="1" x14ac:dyDescent="0.25">
      <c r="A182" t="str">
        <f t="shared" si="13"/>
        <v>19501352061652</v>
      </c>
      <c r="B182" s="26">
        <f t="shared" si="14"/>
        <v>172</v>
      </c>
      <c r="C182" s="36" t="s">
        <v>1</v>
      </c>
      <c r="D182" s="39" t="s">
        <v>812</v>
      </c>
      <c r="E182" s="39" t="s">
        <v>813</v>
      </c>
      <c r="F182" s="39" t="s">
        <v>103</v>
      </c>
      <c r="G182" s="43" t="s">
        <v>104</v>
      </c>
      <c r="H182" s="39" t="s">
        <v>123</v>
      </c>
      <c r="I182" s="39">
        <v>52061652</v>
      </c>
      <c r="J182" s="39" t="s">
        <v>814</v>
      </c>
      <c r="K182" s="95">
        <v>393000</v>
      </c>
      <c r="L182" s="92" t="s">
        <v>815</v>
      </c>
      <c r="M182" s="76">
        <v>41593</v>
      </c>
      <c r="N182" s="76">
        <v>41681</v>
      </c>
      <c r="O182" s="71" t="s">
        <v>74</v>
      </c>
      <c r="P182" s="35" t="s">
        <v>75</v>
      </c>
      <c r="Q182" s="35" t="s">
        <v>75</v>
      </c>
      <c r="R182" s="35" t="s">
        <v>75</v>
      </c>
      <c r="S182" s="26">
        <v>21736</v>
      </c>
      <c r="T182" s="40">
        <v>43497</v>
      </c>
      <c r="U182" s="35" t="s">
        <v>75</v>
      </c>
      <c r="V182" s="35" t="s">
        <v>75</v>
      </c>
      <c r="W182" s="35" t="s">
        <v>75</v>
      </c>
      <c r="X182" s="35" t="s">
        <v>75</v>
      </c>
      <c r="Y182" s="35" t="s">
        <v>74</v>
      </c>
      <c r="Z182" s="35" t="s">
        <v>75</v>
      </c>
      <c r="AA182" s="139">
        <v>393000</v>
      </c>
      <c r="AB182" s="78">
        <v>7.891724733428382</v>
      </c>
      <c r="AC182" s="79">
        <v>43506</v>
      </c>
      <c r="AD182" s="40">
        <v>45877</v>
      </c>
      <c r="AE182" s="71" t="s">
        <v>76</v>
      </c>
      <c r="AF182" s="74" t="s">
        <v>255</v>
      </c>
      <c r="AG182" s="1" t="s">
        <v>125</v>
      </c>
      <c r="AH182" s="87">
        <v>393000</v>
      </c>
      <c r="AI182" s="84" t="s">
        <v>79</v>
      </c>
      <c r="AJ182" s="85" t="s">
        <v>91</v>
      </c>
      <c r="AK182" s="103" t="s">
        <v>258</v>
      </c>
      <c r="AL182" s="80">
        <v>393000</v>
      </c>
      <c r="AM182" s="33" t="s">
        <v>93</v>
      </c>
      <c r="AN182" s="81">
        <v>43497</v>
      </c>
      <c r="AO182" s="81" t="s">
        <v>1648</v>
      </c>
      <c r="AP182" s="89" t="str">
        <f t="shared" si="11"/>
        <v>19501352061652</v>
      </c>
      <c r="AQ182" t="b">
        <f t="shared" si="12"/>
        <v>1</v>
      </c>
      <c r="AS182" t="s">
        <v>94</v>
      </c>
    </row>
    <row r="183" spans="1:46" ht="15" customHeight="1" x14ac:dyDescent="0.25">
      <c r="A183" t="str">
        <f t="shared" si="13"/>
        <v>1953621030844429</v>
      </c>
      <c r="B183" s="26">
        <f t="shared" si="14"/>
        <v>173</v>
      </c>
      <c r="C183" s="36" t="s">
        <v>1</v>
      </c>
      <c r="D183" s="39" t="s">
        <v>816</v>
      </c>
      <c r="E183" s="39" t="s">
        <v>817</v>
      </c>
      <c r="F183" s="39" t="s">
        <v>103</v>
      </c>
      <c r="G183" s="43" t="s">
        <v>104</v>
      </c>
      <c r="H183" s="39" t="s">
        <v>123</v>
      </c>
      <c r="I183" s="39">
        <v>1030844429</v>
      </c>
      <c r="J183" s="39" t="s">
        <v>818</v>
      </c>
      <c r="K183" s="95">
        <v>393000</v>
      </c>
      <c r="L183" s="92" t="s">
        <v>819</v>
      </c>
      <c r="M183" s="76">
        <v>41618</v>
      </c>
      <c r="N183" s="76">
        <v>41752</v>
      </c>
      <c r="O183" s="71" t="s">
        <v>87</v>
      </c>
      <c r="P183" s="35" t="s">
        <v>75</v>
      </c>
      <c r="Q183" s="35" t="s">
        <v>75</v>
      </c>
      <c r="R183" s="35" t="s">
        <v>75</v>
      </c>
      <c r="S183" s="26">
        <v>22311</v>
      </c>
      <c r="T183" s="40">
        <v>43544</v>
      </c>
      <c r="U183" s="35" t="s">
        <v>75</v>
      </c>
      <c r="V183" s="26">
        <v>1785</v>
      </c>
      <c r="W183" s="35" t="s">
        <v>75</v>
      </c>
      <c r="X183" s="35" t="s">
        <v>75</v>
      </c>
      <c r="Y183" s="35" t="s">
        <v>74</v>
      </c>
      <c r="Z183" s="35" t="s">
        <v>75</v>
      </c>
      <c r="AA183" s="139">
        <v>393000</v>
      </c>
      <c r="AB183" s="78">
        <v>7.891724733428382</v>
      </c>
      <c r="AC183" s="79">
        <v>43577</v>
      </c>
      <c r="AD183" s="40">
        <v>45877</v>
      </c>
      <c r="AE183" s="71" t="s">
        <v>76</v>
      </c>
      <c r="AF183" s="74" t="s">
        <v>255</v>
      </c>
      <c r="AG183" s="1" t="s">
        <v>125</v>
      </c>
      <c r="AH183" s="87">
        <v>393000</v>
      </c>
      <c r="AI183" s="84" t="s">
        <v>106</v>
      </c>
      <c r="AJ183" s="85" t="s">
        <v>91</v>
      </c>
      <c r="AK183" s="103" t="s">
        <v>258</v>
      </c>
      <c r="AL183" s="80">
        <v>393000</v>
      </c>
      <c r="AM183" s="33" t="s">
        <v>170</v>
      </c>
      <c r="AN183" s="81">
        <v>45490</v>
      </c>
      <c r="AO183" s="81" t="s">
        <v>1648</v>
      </c>
      <c r="AP183" s="89" t="str">
        <f t="shared" si="11"/>
        <v>1953621030844429</v>
      </c>
      <c r="AQ183" t="b">
        <f t="shared" si="12"/>
        <v>1</v>
      </c>
      <c r="AS183" t="s">
        <v>94</v>
      </c>
      <c r="AT183" t="s">
        <v>391</v>
      </c>
    </row>
    <row r="184" spans="1:46" ht="15" customHeight="1" x14ac:dyDescent="0.25">
      <c r="A184" t="str">
        <f t="shared" si="13"/>
        <v>19558779714795</v>
      </c>
      <c r="B184" s="26">
        <f t="shared" si="14"/>
        <v>174</v>
      </c>
      <c r="C184" s="36" t="s">
        <v>1</v>
      </c>
      <c r="D184" s="39" t="s">
        <v>820</v>
      </c>
      <c r="E184" s="39" t="s">
        <v>821</v>
      </c>
      <c r="F184" s="39" t="s">
        <v>103</v>
      </c>
      <c r="G184" s="43" t="s">
        <v>104</v>
      </c>
      <c r="H184" s="39" t="s">
        <v>123</v>
      </c>
      <c r="I184" s="39">
        <v>79714795</v>
      </c>
      <c r="J184" s="39" t="s">
        <v>822</v>
      </c>
      <c r="K184" s="95">
        <v>393000</v>
      </c>
      <c r="L184" s="92" t="s">
        <v>823</v>
      </c>
      <c r="M184" s="76">
        <v>41624</v>
      </c>
      <c r="N184" s="76">
        <v>41892</v>
      </c>
      <c r="O184" s="71" t="s">
        <v>74</v>
      </c>
      <c r="P184" s="35" t="s">
        <v>75</v>
      </c>
      <c r="Q184" s="35" t="s">
        <v>75</v>
      </c>
      <c r="R184" s="35" t="s">
        <v>75</v>
      </c>
      <c r="S184" s="26">
        <v>23507</v>
      </c>
      <c r="T184" s="40">
        <v>43642</v>
      </c>
      <c r="U184" s="35" t="s">
        <v>75</v>
      </c>
      <c r="V184" s="35" t="s">
        <v>75</v>
      </c>
      <c r="W184" s="35" t="s">
        <v>75</v>
      </c>
      <c r="X184" s="35" t="s">
        <v>75</v>
      </c>
      <c r="Y184" s="35" t="s">
        <v>74</v>
      </c>
      <c r="Z184" s="35" t="s">
        <v>75</v>
      </c>
      <c r="AA184" s="139">
        <v>393000</v>
      </c>
      <c r="AB184" s="78">
        <v>7.891724733428382</v>
      </c>
      <c r="AC184" s="79">
        <v>43717</v>
      </c>
      <c r="AD184" s="40">
        <v>45877</v>
      </c>
      <c r="AE184" s="71" t="s">
        <v>76</v>
      </c>
      <c r="AF184" s="74" t="s">
        <v>255</v>
      </c>
      <c r="AG184" s="1" t="s">
        <v>125</v>
      </c>
      <c r="AH184" s="87">
        <v>393000</v>
      </c>
      <c r="AI184" s="84" t="s">
        <v>98</v>
      </c>
      <c r="AJ184" s="85" t="s">
        <v>91</v>
      </c>
      <c r="AK184" s="103" t="s">
        <v>258</v>
      </c>
      <c r="AL184" s="80">
        <v>393000</v>
      </c>
      <c r="AM184" s="33" t="s">
        <v>93</v>
      </c>
      <c r="AN184" s="81">
        <v>43642</v>
      </c>
      <c r="AO184" s="81" t="s">
        <v>1648</v>
      </c>
      <c r="AP184" s="89" t="str">
        <f t="shared" si="11"/>
        <v>19558779714795</v>
      </c>
      <c r="AQ184" t="b">
        <f t="shared" si="12"/>
        <v>1</v>
      </c>
      <c r="AS184" t="s">
        <v>94</v>
      </c>
    </row>
    <row r="185" spans="1:46" ht="15" customHeight="1" x14ac:dyDescent="0.25">
      <c r="A185" t="str">
        <f t="shared" si="13"/>
        <v>19439341679068</v>
      </c>
      <c r="B185" s="26">
        <f t="shared" si="14"/>
        <v>175</v>
      </c>
      <c r="C185" s="36" t="s">
        <v>1</v>
      </c>
      <c r="D185" s="39" t="s">
        <v>824</v>
      </c>
      <c r="E185" s="39" t="s">
        <v>825</v>
      </c>
      <c r="F185" s="39" t="s">
        <v>103</v>
      </c>
      <c r="G185" s="43" t="s">
        <v>104</v>
      </c>
      <c r="H185" s="39" t="s">
        <v>123</v>
      </c>
      <c r="I185" s="39">
        <v>41679068</v>
      </c>
      <c r="J185" s="39" t="s">
        <v>827</v>
      </c>
      <c r="K185" s="95">
        <v>393000</v>
      </c>
      <c r="L185" s="92" t="s">
        <v>828</v>
      </c>
      <c r="M185" s="76">
        <v>41527</v>
      </c>
      <c r="N185" s="76">
        <v>41620</v>
      </c>
      <c r="O185" s="71" t="s">
        <v>74</v>
      </c>
      <c r="P185" s="35" t="s">
        <v>75</v>
      </c>
      <c r="Q185" s="35" t="s">
        <v>75</v>
      </c>
      <c r="R185" s="35" t="s">
        <v>75</v>
      </c>
      <c r="S185" s="26">
        <v>20698</v>
      </c>
      <c r="T185" s="40">
        <v>43411</v>
      </c>
      <c r="U185" s="40">
        <v>43439</v>
      </c>
      <c r="V185" s="35" t="s">
        <v>75</v>
      </c>
      <c r="W185" s="35" t="s">
        <v>75</v>
      </c>
      <c r="X185" s="35" t="s">
        <v>75</v>
      </c>
      <c r="Y185" s="35" t="s">
        <v>74</v>
      </c>
      <c r="Z185" s="35" t="s">
        <v>75</v>
      </c>
      <c r="AA185" s="139">
        <v>393000</v>
      </c>
      <c r="AB185" s="78">
        <v>7.891724733428382</v>
      </c>
      <c r="AC185" s="79">
        <v>45533</v>
      </c>
      <c r="AD185" s="40">
        <v>45877</v>
      </c>
      <c r="AE185" s="71" t="s">
        <v>76</v>
      </c>
      <c r="AF185" s="74" t="s">
        <v>255</v>
      </c>
      <c r="AG185" s="1" t="s">
        <v>125</v>
      </c>
      <c r="AH185" s="87">
        <v>393000</v>
      </c>
      <c r="AI185" s="84" t="s">
        <v>79</v>
      </c>
      <c r="AJ185" s="85" t="s">
        <v>91</v>
      </c>
      <c r="AK185" s="103">
        <v>0</v>
      </c>
      <c r="AL185" s="80">
        <v>393000</v>
      </c>
      <c r="AM185" s="33" t="s">
        <v>93</v>
      </c>
      <c r="AN185" s="81">
        <v>43411</v>
      </c>
      <c r="AO185" s="81" t="s">
        <v>1648</v>
      </c>
      <c r="AP185" s="89" t="str">
        <f t="shared" si="11"/>
        <v>19439341679068</v>
      </c>
      <c r="AQ185" t="b">
        <f t="shared" si="12"/>
        <v>1</v>
      </c>
      <c r="AS185" t="s">
        <v>156</v>
      </c>
    </row>
    <row r="186" spans="1:46" ht="15" customHeight="1" x14ac:dyDescent="0.25">
      <c r="A186" t="str">
        <f t="shared" si="13"/>
        <v>19724979616154</v>
      </c>
      <c r="B186" s="26">
        <f t="shared" si="14"/>
        <v>176</v>
      </c>
      <c r="C186" s="36" t="s">
        <v>1</v>
      </c>
      <c r="D186" s="39" t="s">
        <v>829</v>
      </c>
      <c r="E186" s="39" t="s">
        <v>830</v>
      </c>
      <c r="F186" s="39" t="s">
        <v>130</v>
      </c>
      <c r="G186" s="43" t="s">
        <v>104</v>
      </c>
      <c r="H186" s="39" t="s">
        <v>123</v>
      </c>
      <c r="I186" s="39">
        <v>79616154</v>
      </c>
      <c r="J186" s="39" t="s">
        <v>831</v>
      </c>
      <c r="K186" s="95">
        <v>393000</v>
      </c>
      <c r="L186" s="92" t="s">
        <v>832</v>
      </c>
      <c r="M186" s="76">
        <v>41618</v>
      </c>
      <c r="N186" s="76">
        <v>41744</v>
      </c>
      <c r="O186" s="71" t="s">
        <v>87</v>
      </c>
      <c r="P186" s="35" t="s">
        <v>75</v>
      </c>
      <c r="Q186" s="35" t="s">
        <v>75</v>
      </c>
      <c r="R186" s="35" t="s">
        <v>75</v>
      </c>
      <c r="S186" s="26">
        <v>22271</v>
      </c>
      <c r="T186" s="40">
        <v>43544</v>
      </c>
      <c r="U186" s="35" t="s">
        <v>75</v>
      </c>
      <c r="V186" s="35" t="s">
        <v>75</v>
      </c>
      <c r="W186" s="35" t="s">
        <v>75</v>
      </c>
      <c r="X186" s="35" t="s">
        <v>75</v>
      </c>
      <c r="Y186" s="35" t="s">
        <v>74</v>
      </c>
      <c r="Z186" s="35" t="s">
        <v>75</v>
      </c>
      <c r="AA186" s="139">
        <v>393000</v>
      </c>
      <c r="AB186" s="78">
        <v>7.891724733428382</v>
      </c>
      <c r="AC186" s="79">
        <v>43569</v>
      </c>
      <c r="AD186" s="40">
        <v>45877</v>
      </c>
      <c r="AE186" s="71" t="s">
        <v>76</v>
      </c>
      <c r="AF186" s="74" t="s">
        <v>255</v>
      </c>
      <c r="AG186" s="1" t="s">
        <v>125</v>
      </c>
      <c r="AH186" s="87">
        <v>393000</v>
      </c>
      <c r="AI186" s="84" t="s">
        <v>98</v>
      </c>
      <c r="AJ186" s="85" t="s">
        <v>91</v>
      </c>
      <c r="AK186" s="103" t="s">
        <v>258</v>
      </c>
      <c r="AL186" s="80">
        <v>393000</v>
      </c>
      <c r="AM186" s="33" t="s">
        <v>93</v>
      </c>
      <c r="AN186" s="81">
        <v>43544</v>
      </c>
      <c r="AO186" s="81" t="s">
        <v>1648</v>
      </c>
      <c r="AP186" s="89" t="str">
        <f t="shared" si="11"/>
        <v>19724979616154</v>
      </c>
      <c r="AQ186" t="b">
        <f t="shared" si="12"/>
        <v>1</v>
      </c>
      <c r="AS186" t="s">
        <v>94</v>
      </c>
    </row>
    <row r="187" spans="1:46" ht="15" customHeight="1" x14ac:dyDescent="0.25">
      <c r="A187" t="str">
        <f t="shared" si="13"/>
        <v>1953611015397159</v>
      </c>
      <c r="B187" s="26">
        <f t="shared" si="14"/>
        <v>177</v>
      </c>
      <c r="C187" s="36" t="s">
        <v>1</v>
      </c>
      <c r="D187" s="39" t="s">
        <v>833</v>
      </c>
      <c r="E187" s="39" t="s">
        <v>834</v>
      </c>
      <c r="F187" s="39" t="s">
        <v>103</v>
      </c>
      <c r="G187" s="43" t="s">
        <v>104</v>
      </c>
      <c r="H187" s="39" t="s">
        <v>123</v>
      </c>
      <c r="I187" s="39">
        <v>1015397159</v>
      </c>
      <c r="J187" s="39" t="s">
        <v>835</v>
      </c>
      <c r="K187" s="95">
        <v>393000</v>
      </c>
      <c r="L187" s="92" t="s">
        <v>836</v>
      </c>
      <c r="M187" s="76">
        <v>41618</v>
      </c>
      <c r="N187" s="76">
        <v>41752</v>
      </c>
      <c r="O187" s="71" t="s">
        <v>87</v>
      </c>
      <c r="P187" s="35" t="s">
        <v>75</v>
      </c>
      <c r="Q187" s="35" t="s">
        <v>75</v>
      </c>
      <c r="R187" s="35" t="s">
        <v>75</v>
      </c>
      <c r="S187" s="26">
        <v>22437</v>
      </c>
      <c r="T187" s="40">
        <v>43551</v>
      </c>
      <c r="U187" s="35" t="s">
        <v>75</v>
      </c>
      <c r="V187" s="35" t="s">
        <v>75</v>
      </c>
      <c r="W187" s="35" t="s">
        <v>75</v>
      </c>
      <c r="X187" s="35" t="s">
        <v>75</v>
      </c>
      <c r="Y187" s="35" t="s">
        <v>74</v>
      </c>
      <c r="Z187" s="35" t="s">
        <v>75</v>
      </c>
      <c r="AA187" s="139">
        <v>393000</v>
      </c>
      <c r="AB187" s="78">
        <v>7.891724733428382</v>
      </c>
      <c r="AC187" s="79">
        <v>43577</v>
      </c>
      <c r="AD187" s="40">
        <v>45877</v>
      </c>
      <c r="AE187" s="71" t="s">
        <v>76</v>
      </c>
      <c r="AF187" s="74" t="s">
        <v>255</v>
      </c>
      <c r="AG187" s="1" t="s">
        <v>125</v>
      </c>
      <c r="AH187" s="87">
        <v>393000</v>
      </c>
      <c r="AI187" s="84" t="s">
        <v>90</v>
      </c>
      <c r="AJ187" s="85" t="s">
        <v>91</v>
      </c>
      <c r="AK187" s="103" t="s">
        <v>258</v>
      </c>
      <c r="AL187" s="80">
        <v>393000</v>
      </c>
      <c r="AM187" s="33" t="s">
        <v>93</v>
      </c>
      <c r="AN187" s="81">
        <v>43551</v>
      </c>
      <c r="AO187" s="81" t="s">
        <v>1649</v>
      </c>
      <c r="AP187" s="89" t="str">
        <f t="shared" si="11"/>
        <v>1953611015397159</v>
      </c>
      <c r="AQ187" t="b">
        <f t="shared" si="12"/>
        <v>1</v>
      </c>
      <c r="AS187" t="s">
        <v>94</v>
      </c>
    </row>
    <row r="188" spans="1:46" ht="15" customHeight="1" x14ac:dyDescent="0.25">
      <c r="A188" t="str">
        <f t="shared" si="13"/>
        <v>19629053016255</v>
      </c>
      <c r="B188" s="26">
        <f t="shared" si="14"/>
        <v>178</v>
      </c>
      <c r="C188" s="36" t="s">
        <v>1</v>
      </c>
      <c r="D188" s="39" t="s">
        <v>837</v>
      </c>
      <c r="E188" s="39" t="s">
        <v>838</v>
      </c>
      <c r="F188" s="39" t="s">
        <v>103</v>
      </c>
      <c r="G188" s="43" t="s">
        <v>104</v>
      </c>
      <c r="H188" s="39" t="s">
        <v>123</v>
      </c>
      <c r="I188" s="39">
        <v>53016255</v>
      </c>
      <c r="J188" s="39" t="s">
        <v>840</v>
      </c>
      <c r="K188" s="95">
        <v>393000</v>
      </c>
      <c r="L188" s="92" t="s">
        <v>841</v>
      </c>
      <c r="M188" s="76">
        <v>41618</v>
      </c>
      <c r="N188" s="76">
        <v>41752</v>
      </c>
      <c r="O188" s="71" t="s">
        <v>87</v>
      </c>
      <c r="P188" s="35" t="s">
        <v>75</v>
      </c>
      <c r="Q188" s="35" t="s">
        <v>75</v>
      </c>
      <c r="R188" s="35" t="s">
        <v>75</v>
      </c>
      <c r="S188" s="26">
        <v>22450</v>
      </c>
      <c r="T188" s="40">
        <v>43551</v>
      </c>
      <c r="U188" s="40">
        <v>43577</v>
      </c>
      <c r="V188" s="26">
        <v>9678</v>
      </c>
      <c r="W188" s="40">
        <v>45206</v>
      </c>
      <c r="X188" s="35" t="s">
        <v>75</v>
      </c>
      <c r="Y188" s="35" t="s">
        <v>74</v>
      </c>
      <c r="Z188" s="35" t="s">
        <v>75</v>
      </c>
      <c r="AA188" s="139">
        <v>393000</v>
      </c>
      <c r="AB188" s="78">
        <v>7.891724733428382</v>
      </c>
      <c r="AC188" s="79">
        <v>45672</v>
      </c>
      <c r="AD188" s="40">
        <v>45877</v>
      </c>
      <c r="AE188" s="71" t="s">
        <v>76</v>
      </c>
      <c r="AF188" s="74" t="s">
        <v>255</v>
      </c>
      <c r="AG188" s="1" t="s">
        <v>125</v>
      </c>
      <c r="AH188" s="87">
        <v>393000</v>
      </c>
      <c r="AI188" s="84" t="s">
        <v>90</v>
      </c>
      <c r="AJ188" s="85" t="s">
        <v>91</v>
      </c>
      <c r="AK188" s="103">
        <v>0</v>
      </c>
      <c r="AL188" s="80">
        <v>393000</v>
      </c>
      <c r="AM188" s="33" t="s">
        <v>170</v>
      </c>
      <c r="AN188" s="81">
        <v>45204</v>
      </c>
      <c r="AO188" s="81" t="s">
        <v>1649</v>
      </c>
      <c r="AP188" s="89" t="str">
        <f t="shared" si="11"/>
        <v>19629053016255</v>
      </c>
      <c r="AQ188" t="b">
        <f t="shared" si="12"/>
        <v>1</v>
      </c>
      <c r="AS188" t="s">
        <v>156</v>
      </c>
      <c r="AT188" t="s">
        <v>293</v>
      </c>
    </row>
    <row r="189" spans="1:46" ht="15" customHeight="1" x14ac:dyDescent="0.25">
      <c r="A189" t="str">
        <f t="shared" si="13"/>
        <v>19739016514297</v>
      </c>
      <c r="B189" s="26">
        <f t="shared" si="14"/>
        <v>179</v>
      </c>
      <c r="C189" s="36" t="s">
        <v>1</v>
      </c>
      <c r="D189" s="39" t="s">
        <v>842</v>
      </c>
      <c r="E189" s="39" t="s">
        <v>843</v>
      </c>
      <c r="F189" s="39" t="s">
        <v>130</v>
      </c>
      <c r="G189" s="43" t="s">
        <v>104</v>
      </c>
      <c r="H189" s="39" t="s">
        <v>123</v>
      </c>
      <c r="I189" s="39">
        <v>16514297</v>
      </c>
      <c r="J189" s="39" t="s">
        <v>844</v>
      </c>
      <c r="K189" s="95">
        <v>393000</v>
      </c>
      <c r="L189" s="92" t="s">
        <v>845</v>
      </c>
      <c r="M189" s="76">
        <v>41618</v>
      </c>
      <c r="N189" s="76">
        <v>41775</v>
      </c>
      <c r="O189" s="71" t="s">
        <v>87</v>
      </c>
      <c r="P189" s="35" t="s">
        <v>75</v>
      </c>
      <c r="Q189" s="35" t="s">
        <v>75</v>
      </c>
      <c r="R189" s="35" t="s">
        <v>75</v>
      </c>
      <c r="S189" s="26">
        <v>22691</v>
      </c>
      <c r="T189" s="40">
        <v>43584</v>
      </c>
      <c r="U189" s="35" t="s">
        <v>75</v>
      </c>
      <c r="V189" s="35" t="s">
        <v>75</v>
      </c>
      <c r="W189" s="35" t="s">
        <v>75</v>
      </c>
      <c r="X189" s="35" t="s">
        <v>75</v>
      </c>
      <c r="Y189" s="35" t="s">
        <v>74</v>
      </c>
      <c r="Z189" s="35" t="s">
        <v>75</v>
      </c>
      <c r="AA189" s="139">
        <v>393000</v>
      </c>
      <c r="AB189" s="78">
        <v>7.891724733428382</v>
      </c>
      <c r="AC189" s="79">
        <v>43600</v>
      </c>
      <c r="AD189" s="40">
        <v>45877</v>
      </c>
      <c r="AE189" s="71" t="s">
        <v>76</v>
      </c>
      <c r="AF189" s="74" t="s">
        <v>255</v>
      </c>
      <c r="AG189" s="1" t="s">
        <v>125</v>
      </c>
      <c r="AH189" s="87">
        <v>393000</v>
      </c>
      <c r="AI189" s="84" t="s">
        <v>98</v>
      </c>
      <c r="AJ189" s="85" t="s">
        <v>91</v>
      </c>
      <c r="AK189" s="103" t="s">
        <v>258</v>
      </c>
      <c r="AL189" s="80">
        <v>393000</v>
      </c>
      <c r="AM189" s="33" t="s">
        <v>93</v>
      </c>
      <c r="AN189" s="81">
        <v>43584</v>
      </c>
      <c r="AO189" s="81" t="s">
        <v>1648</v>
      </c>
      <c r="AP189" s="89" t="str">
        <f t="shared" si="11"/>
        <v>19739016514297</v>
      </c>
      <c r="AQ189" t="b">
        <f t="shared" si="12"/>
        <v>1</v>
      </c>
      <c r="AS189" t="s">
        <v>94</v>
      </c>
    </row>
    <row r="190" spans="1:46" ht="15" customHeight="1" x14ac:dyDescent="0.25">
      <c r="A190" t="str">
        <f t="shared" si="13"/>
        <v>19484079531215</v>
      </c>
      <c r="B190" s="26">
        <f t="shared" si="14"/>
        <v>180</v>
      </c>
      <c r="C190" s="36" t="s">
        <v>1</v>
      </c>
      <c r="D190" s="39" t="s">
        <v>846</v>
      </c>
      <c r="E190" s="39" t="s">
        <v>847</v>
      </c>
      <c r="F190" s="39" t="s">
        <v>103</v>
      </c>
      <c r="G190" s="43" t="s">
        <v>104</v>
      </c>
      <c r="H190" s="39" t="s">
        <v>123</v>
      </c>
      <c r="I190" s="39">
        <v>79531215</v>
      </c>
      <c r="J190" s="39" t="s">
        <v>848</v>
      </c>
      <c r="K190" s="95">
        <v>393000</v>
      </c>
      <c r="L190" s="92" t="s">
        <v>849</v>
      </c>
      <c r="M190" s="76">
        <v>41564</v>
      </c>
      <c r="N190" s="76">
        <v>41660</v>
      </c>
      <c r="O190" s="71" t="s">
        <v>87</v>
      </c>
      <c r="P190" s="35" t="s">
        <v>75</v>
      </c>
      <c r="Q190" s="35" t="s">
        <v>75</v>
      </c>
      <c r="R190" s="35" t="s">
        <v>75</v>
      </c>
      <c r="S190" s="26">
        <v>21270</v>
      </c>
      <c r="T190" s="40">
        <v>43480</v>
      </c>
      <c r="U190" s="35" t="s">
        <v>75</v>
      </c>
      <c r="V190" s="35" t="s">
        <v>75</v>
      </c>
      <c r="W190" s="35" t="s">
        <v>75</v>
      </c>
      <c r="X190" s="35" t="s">
        <v>75</v>
      </c>
      <c r="Y190" s="35" t="s">
        <v>74</v>
      </c>
      <c r="Z190" s="35" t="s">
        <v>75</v>
      </c>
      <c r="AA190" s="139">
        <v>393000</v>
      </c>
      <c r="AB190" s="78">
        <v>7.891724733428382</v>
      </c>
      <c r="AC190" s="79">
        <v>43485</v>
      </c>
      <c r="AD190" s="40">
        <v>45877</v>
      </c>
      <c r="AE190" s="71" t="s">
        <v>76</v>
      </c>
      <c r="AF190" s="74" t="s">
        <v>255</v>
      </c>
      <c r="AG190" s="1" t="s">
        <v>125</v>
      </c>
      <c r="AH190" s="87">
        <v>393000</v>
      </c>
      <c r="AI190" s="84" t="s">
        <v>90</v>
      </c>
      <c r="AJ190" s="85" t="s">
        <v>91</v>
      </c>
      <c r="AK190" s="103" t="s">
        <v>258</v>
      </c>
      <c r="AL190" s="80">
        <v>393000</v>
      </c>
      <c r="AM190" s="33" t="s">
        <v>93</v>
      </c>
      <c r="AN190" s="81">
        <v>43480</v>
      </c>
      <c r="AO190" s="81" t="s">
        <v>1649</v>
      </c>
      <c r="AP190" s="89" t="str">
        <f t="shared" ref="AP190:AP243" si="15">D190&amp;I190</f>
        <v>19484079531215</v>
      </c>
      <c r="AQ190" t="b">
        <f t="shared" si="12"/>
        <v>1</v>
      </c>
      <c r="AS190" t="s">
        <v>94</v>
      </c>
    </row>
    <row r="191" spans="1:46" ht="15" customHeight="1" x14ac:dyDescent="0.25">
      <c r="A191" t="str">
        <f t="shared" si="13"/>
        <v>14353552420739</v>
      </c>
      <c r="B191" s="26">
        <f t="shared" si="14"/>
        <v>181</v>
      </c>
      <c r="C191" s="36" t="s">
        <v>1</v>
      </c>
      <c r="D191" s="39" t="s">
        <v>850</v>
      </c>
      <c r="E191" s="39" t="s">
        <v>851</v>
      </c>
      <c r="F191" s="39" t="s">
        <v>368</v>
      </c>
      <c r="G191" s="43" t="s">
        <v>104</v>
      </c>
      <c r="H191" s="39" t="s">
        <v>123</v>
      </c>
      <c r="I191" s="39">
        <v>52420739</v>
      </c>
      <c r="J191" s="39" t="s">
        <v>853</v>
      </c>
      <c r="K191" s="95">
        <v>390621</v>
      </c>
      <c r="L191" s="92" t="s">
        <v>854</v>
      </c>
      <c r="M191" s="76">
        <v>43206</v>
      </c>
      <c r="N191" s="76">
        <v>43374</v>
      </c>
      <c r="O191" s="71" t="s">
        <v>74</v>
      </c>
      <c r="P191" s="35" t="s">
        <v>75</v>
      </c>
      <c r="Q191" s="35" t="s">
        <v>75</v>
      </c>
      <c r="R191" s="35" t="s">
        <v>75</v>
      </c>
      <c r="S191" s="26">
        <v>3834</v>
      </c>
      <c r="T191" s="40">
        <v>45049</v>
      </c>
      <c r="U191" s="35" t="s">
        <v>75</v>
      </c>
      <c r="V191" s="35" t="s">
        <v>75</v>
      </c>
      <c r="W191" s="35" t="s">
        <v>75</v>
      </c>
      <c r="X191" s="35" t="s">
        <v>75</v>
      </c>
      <c r="Y191" s="35" t="s">
        <v>74</v>
      </c>
      <c r="Z191" s="35" t="s">
        <v>75</v>
      </c>
      <c r="AA191" s="139">
        <v>390621</v>
      </c>
      <c r="AB191" s="78">
        <v>7.8439526898130483</v>
      </c>
      <c r="AC191" s="79">
        <v>45468</v>
      </c>
      <c r="AD191" s="40">
        <v>45877</v>
      </c>
      <c r="AE191" s="71" t="s">
        <v>76</v>
      </c>
      <c r="AF191" s="74" t="s">
        <v>255</v>
      </c>
      <c r="AG191" s="1" t="s">
        <v>125</v>
      </c>
      <c r="AH191" s="87">
        <v>390621</v>
      </c>
      <c r="AI191" s="84" t="s">
        <v>213</v>
      </c>
      <c r="AJ191" s="85" t="s">
        <v>91</v>
      </c>
      <c r="AK191" s="103" t="s">
        <v>258</v>
      </c>
      <c r="AL191" s="80">
        <v>390621</v>
      </c>
      <c r="AM191" s="33" t="s">
        <v>93</v>
      </c>
      <c r="AN191" s="81">
        <v>45049</v>
      </c>
      <c r="AO191" s="81" t="s">
        <v>1650</v>
      </c>
      <c r="AP191" s="89" t="str">
        <f t="shared" si="15"/>
        <v>14353552420739</v>
      </c>
      <c r="AQ191" t="b">
        <f t="shared" si="12"/>
        <v>1</v>
      </c>
      <c r="AS191" t="s">
        <v>94</v>
      </c>
    </row>
    <row r="192" spans="1:46" ht="15" customHeight="1" x14ac:dyDescent="0.25">
      <c r="A192" t="str">
        <f t="shared" si="13"/>
        <v>14353579984040</v>
      </c>
      <c r="B192" s="26">
        <f t="shared" si="14"/>
        <v>182</v>
      </c>
      <c r="C192" s="36" t="s">
        <v>1</v>
      </c>
      <c r="D192" s="39" t="s">
        <v>850</v>
      </c>
      <c r="E192" s="39" t="s">
        <v>851</v>
      </c>
      <c r="F192" s="39" t="s">
        <v>368</v>
      </c>
      <c r="G192" s="43" t="s">
        <v>104</v>
      </c>
      <c r="H192" s="39" t="s">
        <v>123</v>
      </c>
      <c r="I192" s="39">
        <v>79984040</v>
      </c>
      <c r="J192" s="39" t="s">
        <v>856</v>
      </c>
      <c r="K192" s="95">
        <v>390621</v>
      </c>
      <c r="L192" s="92" t="s">
        <v>854</v>
      </c>
      <c r="M192" s="76">
        <v>43206</v>
      </c>
      <c r="N192" s="76">
        <v>43374</v>
      </c>
      <c r="O192" s="71" t="s">
        <v>74</v>
      </c>
      <c r="P192" s="35" t="s">
        <v>75</v>
      </c>
      <c r="Q192" s="35" t="s">
        <v>75</v>
      </c>
      <c r="R192" s="35" t="s">
        <v>75</v>
      </c>
      <c r="S192" s="26">
        <v>3835</v>
      </c>
      <c r="T192" s="40">
        <v>45049</v>
      </c>
      <c r="U192" s="35" t="s">
        <v>75</v>
      </c>
      <c r="V192" s="35" t="s">
        <v>75</v>
      </c>
      <c r="W192" s="35" t="s">
        <v>75</v>
      </c>
      <c r="X192" s="35" t="s">
        <v>75</v>
      </c>
      <c r="Y192" s="35" t="s">
        <v>74</v>
      </c>
      <c r="Z192" s="35" t="s">
        <v>75</v>
      </c>
      <c r="AA192" s="139">
        <v>390621</v>
      </c>
      <c r="AB192" s="78">
        <v>7.8439526898130483</v>
      </c>
      <c r="AC192" s="79">
        <v>45468</v>
      </c>
      <c r="AD192" s="40">
        <v>45877</v>
      </c>
      <c r="AE192" s="71" t="s">
        <v>76</v>
      </c>
      <c r="AF192" s="74" t="s">
        <v>255</v>
      </c>
      <c r="AG192" s="1" t="s">
        <v>125</v>
      </c>
      <c r="AH192" s="87">
        <v>390621</v>
      </c>
      <c r="AI192" s="84" t="s">
        <v>213</v>
      </c>
      <c r="AJ192" s="85" t="s">
        <v>91</v>
      </c>
      <c r="AK192" s="103" t="s">
        <v>258</v>
      </c>
      <c r="AL192" s="80">
        <v>390621</v>
      </c>
      <c r="AM192" s="33" t="s">
        <v>93</v>
      </c>
      <c r="AN192" s="81">
        <v>45049</v>
      </c>
      <c r="AO192" s="81" t="s">
        <v>1650</v>
      </c>
      <c r="AP192" s="89" t="str">
        <f t="shared" si="15"/>
        <v>14353579984040</v>
      </c>
      <c r="AQ192" t="b">
        <f t="shared" si="12"/>
        <v>1</v>
      </c>
      <c r="AS192" t="s">
        <v>94</v>
      </c>
    </row>
    <row r="193" spans="1:47" ht="15" customHeight="1" x14ac:dyDescent="0.25">
      <c r="A193" t="str">
        <f t="shared" si="13"/>
        <v>12740919277197</v>
      </c>
      <c r="B193" s="26">
        <f t="shared" si="14"/>
        <v>183</v>
      </c>
      <c r="C193" s="36" t="s">
        <v>1</v>
      </c>
      <c r="D193" s="39" t="s">
        <v>857</v>
      </c>
      <c r="E193" s="39" t="s">
        <v>858</v>
      </c>
      <c r="F193" s="39" t="s">
        <v>368</v>
      </c>
      <c r="G193" s="43" t="s">
        <v>104</v>
      </c>
      <c r="H193" s="39" t="s">
        <v>123</v>
      </c>
      <c r="I193" s="39">
        <v>19277197</v>
      </c>
      <c r="J193" s="39" t="s">
        <v>859</v>
      </c>
      <c r="K193" s="95">
        <v>344727</v>
      </c>
      <c r="L193" s="92" t="s">
        <v>860</v>
      </c>
      <c r="M193" s="76">
        <v>42716</v>
      </c>
      <c r="N193" s="76">
        <v>43111</v>
      </c>
      <c r="O193" s="71" t="s">
        <v>74</v>
      </c>
      <c r="P193" s="35" t="s">
        <v>75</v>
      </c>
      <c r="Q193" s="35" t="s">
        <v>75</v>
      </c>
      <c r="R193" s="35" t="s">
        <v>75</v>
      </c>
      <c r="S193" s="26">
        <v>36726</v>
      </c>
      <c r="T193" s="40">
        <v>44883</v>
      </c>
      <c r="U193" s="35" t="s">
        <v>75</v>
      </c>
      <c r="V193" s="35" t="s">
        <v>75</v>
      </c>
      <c r="W193" s="35" t="s">
        <v>75</v>
      </c>
      <c r="X193" s="35" t="s">
        <v>75</v>
      </c>
      <c r="Y193" s="35" t="s">
        <v>74</v>
      </c>
      <c r="Z193" s="35" t="s">
        <v>75</v>
      </c>
      <c r="AA193" s="139">
        <v>344727</v>
      </c>
      <c r="AB193" s="78">
        <v>6.9223679190345191</v>
      </c>
      <c r="AC193" s="79">
        <v>45205</v>
      </c>
      <c r="AD193" s="40">
        <v>45880</v>
      </c>
      <c r="AE193" s="71" t="s">
        <v>76</v>
      </c>
      <c r="AF193" s="74" t="s">
        <v>255</v>
      </c>
      <c r="AG193" s="1" t="s">
        <v>125</v>
      </c>
      <c r="AH193" s="87">
        <v>344727</v>
      </c>
      <c r="AI193" s="84" t="s">
        <v>213</v>
      </c>
      <c r="AJ193" s="85" t="s">
        <v>91</v>
      </c>
      <c r="AK193" s="103" t="s">
        <v>258</v>
      </c>
      <c r="AL193" s="80">
        <v>344727</v>
      </c>
      <c r="AM193" s="33" t="s">
        <v>93</v>
      </c>
      <c r="AN193" s="81">
        <v>44883</v>
      </c>
      <c r="AO193" s="81" t="s">
        <v>1650</v>
      </c>
      <c r="AP193" s="89" t="str">
        <f t="shared" si="15"/>
        <v>12740919277197</v>
      </c>
      <c r="AQ193" t="b">
        <f t="shared" si="12"/>
        <v>1</v>
      </c>
      <c r="AS193" t="s">
        <v>94</v>
      </c>
    </row>
    <row r="194" spans="1:47" ht="15" customHeight="1" x14ac:dyDescent="0.25">
      <c r="A194" t="str">
        <f t="shared" si="13"/>
        <v>19522521111796</v>
      </c>
      <c r="B194" s="26">
        <f t="shared" si="14"/>
        <v>184</v>
      </c>
      <c r="C194" s="36" t="s">
        <v>1</v>
      </c>
      <c r="D194" s="39" t="s">
        <v>861</v>
      </c>
      <c r="E194" s="39" t="s">
        <v>862</v>
      </c>
      <c r="F194" s="39" t="s">
        <v>103</v>
      </c>
      <c r="G194" s="43" t="s">
        <v>104</v>
      </c>
      <c r="H194" s="39" t="s">
        <v>123</v>
      </c>
      <c r="I194" s="39">
        <v>21111796</v>
      </c>
      <c r="J194" s="39" t="s">
        <v>864</v>
      </c>
      <c r="K194" s="95">
        <v>589500</v>
      </c>
      <c r="L194" s="92" t="s">
        <v>865</v>
      </c>
      <c r="M194" s="76">
        <v>41465</v>
      </c>
      <c r="N194" s="76">
        <v>41715</v>
      </c>
      <c r="O194" s="71" t="s">
        <v>87</v>
      </c>
      <c r="P194" s="40">
        <v>43637</v>
      </c>
      <c r="Q194" s="26">
        <v>32184</v>
      </c>
      <c r="R194" s="35" t="s">
        <v>75</v>
      </c>
      <c r="S194" s="26">
        <v>21892</v>
      </c>
      <c r="T194" s="40">
        <v>43515</v>
      </c>
      <c r="U194" s="35" t="s">
        <v>75</v>
      </c>
      <c r="V194" s="26">
        <v>32185</v>
      </c>
      <c r="W194" s="40">
        <v>45502</v>
      </c>
      <c r="X194" s="35" t="s">
        <v>75</v>
      </c>
      <c r="Y194" s="35" t="s">
        <v>74</v>
      </c>
      <c r="Z194" s="35" t="s">
        <v>75</v>
      </c>
      <c r="AA194" s="139">
        <v>311732</v>
      </c>
      <c r="AB194" s="78">
        <v>6.2598044137432476</v>
      </c>
      <c r="AC194" s="79">
        <v>45732</v>
      </c>
      <c r="AD194" s="40">
        <v>45880</v>
      </c>
      <c r="AE194" s="71" t="s">
        <v>76</v>
      </c>
      <c r="AF194" s="74" t="s">
        <v>255</v>
      </c>
      <c r="AG194" s="1" t="s">
        <v>125</v>
      </c>
      <c r="AH194" s="87">
        <v>311732</v>
      </c>
      <c r="AI194" s="84" t="s">
        <v>98</v>
      </c>
      <c r="AJ194" s="85" t="s">
        <v>866</v>
      </c>
      <c r="AK194" s="103" t="s">
        <v>258</v>
      </c>
      <c r="AL194" s="80">
        <v>311732</v>
      </c>
      <c r="AM194" s="33" t="s">
        <v>100</v>
      </c>
      <c r="AN194" s="81">
        <v>45602</v>
      </c>
      <c r="AO194" s="81" t="s">
        <v>1648</v>
      </c>
      <c r="AP194" s="89" t="str">
        <f t="shared" si="15"/>
        <v>19522521111796</v>
      </c>
      <c r="AQ194" t="b">
        <f t="shared" si="12"/>
        <v>1</v>
      </c>
      <c r="AR194" t="s">
        <v>207</v>
      </c>
      <c r="AS194" t="s">
        <v>94</v>
      </c>
      <c r="AT194" t="s">
        <v>293</v>
      </c>
    </row>
    <row r="195" spans="1:47" ht="15" customHeight="1" x14ac:dyDescent="0.25">
      <c r="A195" t="str">
        <f t="shared" si="13"/>
        <v>59952214327</v>
      </c>
      <c r="B195" s="26">
        <f t="shared" si="14"/>
        <v>185</v>
      </c>
      <c r="C195" s="36" t="s">
        <v>1</v>
      </c>
      <c r="D195" s="39" t="s">
        <v>867</v>
      </c>
      <c r="E195" s="39" t="s">
        <v>867</v>
      </c>
      <c r="F195" s="39" t="s">
        <v>5</v>
      </c>
      <c r="G195" s="43" t="s">
        <v>104</v>
      </c>
      <c r="H195" s="39" t="s">
        <v>123</v>
      </c>
      <c r="I195" s="39">
        <v>52214327</v>
      </c>
      <c r="J195" s="39" t="s">
        <v>868</v>
      </c>
      <c r="K195" s="95">
        <v>308000</v>
      </c>
      <c r="L195" s="92" t="s">
        <v>869</v>
      </c>
      <c r="M195" s="76">
        <v>41800</v>
      </c>
      <c r="N195" s="76">
        <v>41977</v>
      </c>
      <c r="O195" s="71" t="s">
        <v>74</v>
      </c>
      <c r="P195" s="35" t="s">
        <v>75</v>
      </c>
      <c r="Q195" s="35" t="s">
        <v>75</v>
      </c>
      <c r="R195" s="35" t="s">
        <v>75</v>
      </c>
      <c r="S195" s="26">
        <v>25248</v>
      </c>
      <c r="T195" s="40">
        <v>43776</v>
      </c>
      <c r="U195" s="35" t="s">
        <v>75</v>
      </c>
      <c r="V195" s="35" t="s">
        <v>75</v>
      </c>
      <c r="W195" s="35" t="s">
        <v>75</v>
      </c>
      <c r="X195" s="35" t="s">
        <v>75</v>
      </c>
      <c r="Y195" s="35" t="s">
        <v>74</v>
      </c>
      <c r="Z195" s="35" t="s">
        <v>75</v>
      </c>
      <c r="AA195" s="139">
        <v>308000</v>
      </c>
      <c r="AB195" s="78">
        <v>6.1848631498624469</v>
      </c>
      <c r="AC195" s="79">
        <v>43802</v>
      </c>
      <c r="AD195" s="40">
        <v>45880</v>
      </c>
      <c r="AE195" s="71" t="s">
        <v>76</v>
      </c>
      <c r="AF195" s="74" t="s">
        <v>255</v>
      </c>
      <c r="AG195" s="1" t="s">
        <v>125</v>
      </c>
      <c r="AH195" s="87">
        <v>308000</v>
      </c>
      <c r="AI195" s="84" t="s">
        <v>162</v>
      </c>
      <c r="AJ195" s="85" t="s">
        <v>91</v>
      </c>
      <c r="AK195" s="103" t="s">
        <v>258</v>
      </c>
      <c r="AL195" s="80">
        <v>308000</v>
      </c>
      <c r="AM195" s="33" t="s">
        <v>93</v>
      </c>
      <c r="AN195" s="81">
        <v>43776</v>
      </c>
      <c r="AO195" s="81" t="s">
        <v>1649</v>
      </c>
      <c r="AP195" s="89" t="str">
        <f t="shared" si="15"/>
        <v>59952214327</v>
      </c>
      <c r="AQ195" t="b">
        <f t="shared" si="12"/>
        <v>1</v>
      </c>
      <c r="AS195" t="s">
        <v>94</v>
      </c>
    </row>
    <row r="196" spans="1:47" ht="15" customHeight="1" x14ac:dyDescent="0.25">
      <c r="A196" t="str">
        <f t="shared" si="13"/>
        <v>83427357394</v>
      </c>
      <c r="B196" s="26">
        <f t="shared" si="14"/>
        <v>186</v>
      </c>
      <c r="C196" s="36" t="s">
        <v>1</v>
      </c>
      <c r="D196" s="39" t="s">
        <v>870</v>
      </c>
      <c r="E196" s="39" t="s">
        <v>870</v>
      </c>
      <c r="F196" s="39" t="s">
        <v>5</v>
      </c>
      <c r="G196" s="43" t="s">
        <v>104</v>
      </c>
      <c r="H196" s="39" t="s">
        <v>123</v>
      </c>
      <c r="I196" s="39">
        <v>27357394</v>
      </c>
      <c r="J196" s="39" t="s">
        <v>871</v>
      </c>
      <c r="K196" s="95">
        <v>308000</v>
      </c>
      <c r="L196" s="92" t="s">
        <v>872</v>
      </c>
      <c r="M196" s="76">
        <v>41830</v>
      </c>
      <c r="N196" s="76">
        <v>41950</v>
      </c>
      <c r="O196" s="71" t="s">
        <v>74</v>
      </c>
      <c r="P196" s="35" t="s">
        <v>75</v>
      </c>
      <c r="Q196" s="35" t="s">
        <v>75</v>
      </c>
      <c r="R196" s="35" t="s">
        <v>75</v>
      </c>
      <c r="S196" s="26">
        <v>19799</v>
      </c>
      <c r="T196" s="40">
        <v>43297</v>
      </c>
      <c r="U196" s="35" t="s">
        <v>75</v>
      </c>
      <c r="V196" s="26">
        <v>19800</v>
      </c>
      <c r="W196" s="35" t="s">
        <v>75</v>
      </c>
      <c r="X196" s="35" t="s">
        <v>75</v>
      </c>
      <c r="Y196" s="35" t="s">
        <v>74</v>
      </c>
      <c r="Z196" s="35" t="s">
        <v>75</v>
      </c>
      <c r="AA196" s="139">
        <v>308000</v>
      </c>
      <c r="AB196" s="78">
        <v>6.1848631498624469</v>
      </c>
      <c r="AC196" s="79">
        <v>43775</v>
      </c>
      <c r="AD196" s="40">
        <v>45880</v>
      </c>
      <c r="AE196" s="71" t="s">
        <v>76</v>
      </c>
      <c r="AF196" s="74" t="s">
        <v>255</v>
      </c>
      <c r="AG196" s="1" t="s">
        <v>125</v>
      </c>
      <c r="AH196" s="87">
        <v>308000</v>
      </c>
      <c r="AI196" s="84" t="s">
        <v>162</v>
      </c>
      <c r="AJ196" s="85" t="s">
        <v>91</v>
      </c>
      <c r="AK196" s="103" t="s">
        <v>258</v>
      </c>
      <c r="AL196" s="80">
        <v>308000</v>
      </c>
      <c r="AM196" s="33" t="s">
        <v>170</v>
      </c>
      <c r="AN196" s="81">
        <v>43297</v>
      </c>
      <c r="AO196" s="81" t="s">
        <v>1649</v>
      </c>
      <c r="AP196" s="89" t="str">
        <f t="shared" si="15"/>
        <v>83427357394</v>
      </c>
      <c r="AQ196" t="b">
        <f t="shared" si="12"/>
        <v>1</v>
      </c>
      <c r="AS196" t="s">
        <v>94</v>
      </c>
      <c r="AT196" t="s">
        <v>391</v>
      </c>
    </row>
    <row r="197" spans="1:47" ht="15" customHeight="1" x14ac:dyDescent="0.25">
      <c r="A197" t="str">
        <f t="shared" si="13"/>
        <v>171680491164</v>
      </c>
      <c r="B197" s="26">
        <f t="shared" si="14"/>
        <v>187</v>
      </c>
      <c r="C197" s="36" t="s">
        <v>1</v>
      </c>
      <c r="D197" s="39" t="s">
        <v>873</v>
      </c>
      <c r="E197" s="39" t="s">
        <v>873</v>
      </c>
      <c r="F197" s="39" t="s">
        <v>5</v>
      </c>
      <c r="G197" s="43" t="s">
        <v>104</v>
      </c>
      <c r="H197" s="39" t="s">
        <v>123</v>
      </c>
      <c r="I197" s="39">
        <v>80491164</v>
      </c>
      <c r="J197" s="39" t="s">
        <v>874</v>
      </c>
      <c r="K197" s="95">
        <v>308000</v>
      </c>
      <c r="L197" s="92" t="s">
        <v>875</v>
      </c>
      <c r="M197" s="76">
        <v>41800</v>
      </c>
      <c r="N197" s="76">
        <v>42020</v>
      </c>
      <c r="O197" s="71" t="s">
        <v>74</v>
      </c>
      <c r="P197" s="35" t="s">
        <v>75</v>
      </c>
      <c r="Q197" s="35" t="s">
        <v>75</v>
      </c>
      <c r="R197" s="35" t="s">
        <v>75</v>
      </c>
      <c r="S197" s="26">
        <v>19408</v>
      </c>
      <c r="T197" s="40">
        <v>43279</v>
      </c>
      <c r="U197" s="35" t="s">
        <v>75</v>
      </c>
      <c r="V197" s="26">
        <v>9609</v>
      </c>
      <c r="W197" s="40">
        <v>45239</v>
      </c>
      <c r="X197" s="35" t="s">
        <v>75</v>
      </c>
      <c r="Y197" s="35" t="s">
        <v>74</v>
      </c>
      <c r="Z197" s="35" t="s">
        <v>75</v>
      </c>
      <c r="AA197" s="139">
        <v>308000</v>
      </c>
      <c r="AB197" s="78">
        <v>6.1848631498624469</v>
      </c>
      <c r="AC197" s="79">
        <v>43845</v>
      </c>
      <c r="AD197" s="40">
        <v>45880</v>
      </c>
      <c r="AE197" s="71" t="s">
        <v>76</v>
      </c>
      <c r="AF197" s="74" t="s">
        <v>255</v>
      </c>
      <c r="AG197" s="1" t="s">
        <v>125</v>
      </c>
      <c r="AH197" s="87">
        <v>308000</v>
      </c>
      <c r="AI197" s="84" t="s">
        <v>106</v>
      </c>
      <c r="AJ197" s="85" t="s">
        <v>91</v>
      </c>
      <c r="AK197" s="103" t="s">
        <v>258</v>
      </c>
      <c r="AL197" s="80">
        <v>308000</v>
      </c>
      <c r="AM197" s="33" t="s">
        <v>170</v>
      </c>
      <c r="AN197" s="81">
        <v>45202</v>
      </c>
      <c r="AO197" s="81" t="s">
        <v>1648</v>
      </c>
      <c r="AP197" s="89" t="str">
        <f t="shared" si="15"/>
        <v>171680491164</v>
      </c>
      <c r="AQ197" t="b">
        <f t="shared" si="12"/>
        <v>1</v>
      </c>
      <c r="AS197" t="s">
        <v>94</v>
      </c>
      <c r="AT197" t="s">
        <v>293</v>
      </c>
    </row>
    <row r="198" spans="1:47" ht="15" customHeight="1" x14ac:dyDescent="0.25">
      <c r="A198" t="str">
        <f t="shared" si="13"/>
        <v>158679821675</v>
      </c>
      <c r="B198" s="26">
        <f t="shared" si="14"/>
        <v>188</v>
      </c>
      <c r="C198" s="36" t="s">
        <v>1</v>
      </c>
      <c r="D198" s="39" t="s">
        <v>876</v>
      </c>
      <c r="E198" s="39" t="s">
        <v>876</v>
      </c>
      <c r="F198" s="39" t="s">
        <v>5</v>
      </c>
      <c r="G198" s="43" t="s">
        <v>104</v>
      </c>
      <c r="H198" s="39" t="s">
        <v>123</v>
      </c>
      <c r="I198" s="39">
        <v>79821675</v>
      </c>
      <c r="J198" s="39" t="s">
        <v>877</v>
      </c>
      <c r="K198" s="95">
        <v>308000</v>
      </c>
      <c r="L198" s="92" t="s">
        <v>878</v>
      </c>
      <c r="M198" s="76">
        <v>41831</v>
      </c>
      <c r="N198" s="76">
        <v>42004</v>
      </c>
      <c r="O198" s="71" t="s">
        <v>74</v>
      </c>
      <c r="P198" s="35" t="s">
        <v>75</v>
      </c>
      <c r="Q198" s="35" t="s">
        <v>75</v>
      </c>
      <c r="R198" s="35" t="s">
        <v>75</v>
      </c>
      <c r="S198" s="26">
        <v>18369</v>
      </c>
      <c r="T198" s="40">
        <v>43259</v>
      </c>
      <c r="U198" s="35" t="s">
        <v>75</v>
      </c>
      <c r="V198" s="26">
        <v>19933</v>
      </c>
      <c r="W198" s="35" t="s">
        <v>75</v>
      </c>
      <c r="X198" s="35" t="s">
        <v>75</v>
      </c>
      <c r="Y198" s="35" t="s">
        <v>74</v>
      </c>
      <c r="Z198" s="35" t="s">
        <v>75</v>
      </c>
      <c r="AA198" s="139">
        <v>308000</v>
      </c>
      <c r="AB198" s="78">
        <v>6.1848631498624469</v>
      </c>
      <c r="AC198" s="79">
        <v>43829</v>
      </c>
      <c r="AD198" s="40">
        <v>45880</v>
      </c>
      <c r="AE198" s="71" t="s">
        <v>76</v>
      </c>
      <c r="AF198" s="74" t="s">
        <v>255</v>
      </c>
      <c r="AG198" s="1" t="s">
        <v>125</v>
      </c>
      <c r="AH198" s="87">
        <v>308000</v>
      </c>
      <c r="AI198" s="84" t="s">
        <v>162</v>
      </c>
      <c r="AJ198" s="85" t="s">
        <v>91</v>
      </c>
      <c r="AK198" s="103" t="s">
        <v>258</v>
      </c>
      <c r="AL198" s="80">
        <v>308000</v>
      </c>
      <c r="AM198" s="33" t="s">
        <v>170</v>
      </c>
      <c r="AN198" s="81">
        <v>43304</v>
      </c>
      <c r="AO198" s="81" t="s">
        <v>1649</v>
      </c>
      <c r="AP198" s="89" t="str">
        <f t="shared" si="15"/>
        <v>158679821675</v>
      </c>
      <c r="AQ198" t="b">
        <f t="shared" si="12"/>
        <v>1</v>
      </c>
      <c r="AS198" t="s">
        <v>94</v>
      </c>
      <c r="AT198" t="s">
        <v>391</v>
      </c>
    </row>
    <row r="199" spans="1:47" ht="15" customHeight="1" x14ac:dyDescent="0.25">
      <c r="A199" t="str">
        <f t="shared" si="13"/>
        <v>17353241564</v>
      </c>
      <c r="B199" s="26">
        <f t="shared" si="14"/>
        <v>189</v>
      </c>
      <c r="C199" s="36" t="s">
        <v>1</v>
      </c>
      <c r="D199" s="39" t="s">
        <v>879</v>
      </c>
      <c r="E199" s="39" t="s">
        <v>879</v>
      </c>
      <c r="F199" s="39" t="s">
        <v>5</v>
      </c>
      <c r="G199" s="43" t="s">
        <v>104</v>
      </c>
      <c r="H199" s="39" t="s">
        <v>123</v>
      </c>
      <c r="I199" s="39">
        <v>3241564</v>
      </c>
      <c r="J199" s="39" t="s">
        <v>880</v>
      </c>
      <c r="K199" s="95">
        <v>308000</v>
      </c>
      <c r="L199" s="92" t="s">
        <v>881</v>
      </c>
      <c r="M199" s="76">
        <v>41892</v>
      </c>
      <c r="N199" s="76">
        <v>42811</v>
      </c>
      <c r="O199" s="71" t="s">
        <v>74</v>
      </c>
      <c r="P199" s="35" t="s">
        <v>75</v>
      </c>
      <c r="Q199" s="35" t="s">
        <v>75</v>
      </c>
      <c r="R199" s="35" t="s">
        <v>75</v>
      </c>
      <c r="S199" s="35" t="s">
        <v>75</v>
      </c>
      <c r="T199" s="35" t="s">
        <v>75</v>
      </c>
      <c r="U199" s="35" t="s">
        <v>75</v>
      </c>
      <c r="V199" s="35" t="s">
        <v>75</v>
      </c>
      <c r="W199" s="35" t="s">
        <v>75</v>
      </c>
      <c r="X199" s="35" t="s">
        <v>75</v>
      </c>
      <c r="Y199" s="35" t="s">
        <v>74</v>
      </c>
      <c r="Z199" s="35" t="s">
        <v>75</v>
      </c>
      <c r="AA199" s="139">
        <v>308000</v>
      </c>
      <c r="AB199" s="78">
        <v>6.1848631498624469</v>
      </c>
      <c r="AC199" s="79">
        <v>44905</v>
      </c>
      <c r="AD199" s="40">
        <v>45880</v>
      </c>
      <c r="AE199" s="71" t="s">
        <v>76</v>
      </c>
      <c r="AF199" s="74" t="s">
        <v>255</v>
      </c>
      <c r="AG199" s="1" t="s">
        <v>125</v>
      </c>
      <c r="AH199" s="87">
        <v>308000</v>
      </c>
      <c r="AI199" s="84" t="s">
        <v>213</v>
      </c>
      <c r="AJ199" s="85" t="s">
        <v>91</v>
      </c>
      <c r="AK199" s="103" t="s">
        <v>791</v>
      </c>
      <c r="AL199" s="80">
        <v>308000</v>
      </c>
      <c r="AM199" s="33" t="s">
        <v>114</v>
      </c>
      <c r="AN199" s="81">
        <v>41892</v>
      </c>
      <c r="AO199" s="81" t="s">
        <v>1650</v>
      </c>
      <c r="AP199" s="89" t="str">
        <f t="shared" si="15"/>
        <v>17353241564</v>
      </c>
      <c r="AQ199" t="b">
        <f t="shared" si="12"/>
        <v>1</v>
      </c>
      <c r="AR199" s="103" t="s">
        <v>791</v>
      </c>
      <c r="AU199" t="b">
        <f>K199=AA199</f>
        <v>1</v>
      </c>
    </row>
    <row r="200" spans="1:47" ht="15" customHeight="1" x14ac:dyDescent="0.25">
      <c r="A200" t="str">
        <f t="shared" si="13"/>
        <v>19926279596908</v>
      </c>
      <c r="B200" s="26">
        <f t="shared" si="14"/>
        <v>190</v>
      </c>
      <c r="C200" s="36" t="s">
        <v>1</v>
      </c>
      <c r="D200" s="39" t="s">
        <v>882</v>
      </c>
      <c r="E200" s="39" t="s">
        <v>883</v>
      </c>
      <c r="F200" s="39" t="s">
        <v>130</v>
      </c>
      <c r="G200" s="43" t="s">
        <v>104</v>
      </c>
      <c r="H200" s="39" t="s">
        <v>123</v>
      </c>
      <c r="I200" s="39">
        <v>79596908</v>
      </c>
      <c r="J200" s="39" t="s">
        <v>885</v>
      </c>
      <c r="K200" s="95">
        <v>308000</v>
      </c>
      <c r="L200" s="92" t="s">
        <v>886</v>
      </c>
      <c r="M200" s="76">
        <v>41684</v>
      </c>
      <c r="N200" s="76">
        <v>41842</v>
      </c>
      <c r="O200" s="71" t="s">
        <v>74</v>
      </c>
      <c r="P200" s="35" t="s">
        <v>75</v>
      </c>
      <c r="Q200" s="35" t="s">
        <v>75</v>
      </c>
      <c r="R200" s="35" t="s">
        <v>75</v>
      </c>
      <c r="S200" s="26">
        <v>23575</v>
      </c>
      <c r="T200" s="40">
        <v>43643</v>
      </c>
      <c r="U200" s="40">
        <v>43716</v>
      </c>
      <c r="V200" s="35" t="s">
        <v>75</v>
      </c>
      <c r="W200" s="35" t="s">
        <v>75</v>
      </c>
      <c r="X200" s="35" t="s">
        <v>75</v>
      </c>
      <c r="Y200" s="35" t="s">
        <v>74</v>
      </c>
      <c r="Z200" s="35" t="s">
        <v>75</v>
      </c>
      <c r="AA200" s="139">
        <v>308000</v>
      </c>
      <c r="AB200" s="78">
        <v>6.1848631498624469</v>
      </c>
      <c r="AC200" s="79">
        <v>45811</v>
      </c>
      <c r="AD200" s="40">
        <v>45880</v>
      </c>
      <c r="AE200" s="71" t="s">
        <v>76</v>
      </c>
      <c r="AF200" s="74" t="s">
        <v>255</v>
      </c>
      <c r="AG200" s="1" t="s">
        <v>125</v>
      </c>
      <c r="AH200" s="87">
        <v>308000</v>
      </c>
      <c r="AI200" s="84" t="s">
        <v>90</v>
      </c>
      <c r="AJ200" s="85" t="s">
        <v>91</v>
      </c>
      <c r="AK200" s="103">
        <v>0</v>
      </c>
      <c r="AL200" s="80">
        <v>308000</v>
      </c>
      <c r="AM200" s="33" t="s">
        <v>93</v>
      </c>
      <c r="AN200" s="81">
        <v>43643</v>
      </c>
      <c r="AO200" s="81" t="s">
        <v>1649</v>
      </c>
      <c r="AP200" s="89" t="str">
        <f t="shared" si="15"/>
        <v>19926279596908</v>
      </c>
      <c r="AQ200" t="b">
        <f t="shared" si="12"/>
        <v>1</v>
      </c>
      <c r="AS200" t="s">
        <v>156</v>
      </c>
    </row>
    <row r="201" spans="1:47" ht="15" customHeight="1" x14ac:dyDescent="0.25">
      <c r="A201" t="str">
        <f t="shared" si="13"/>
        <v>67515524511</v>
      </c>
      <c r="B201" s="26">
        <f t="shared" si="14"/>
        <v>191</v>
      </c>
      <c r="C201" s="36" t="s">
        <v>1</v>
      </c>
      <c r="D201" s="39" t="s">
        <v>887</v>
      </c>
      <c r="E201" s="39" t="s">
        <v>887</v>
      </c>
      <c r="F201" s="39" t="s">
        <v>5</v>
      </c>
      <c r="G201" s="43" t="s">
        <v>104</v>
      </c>
      <c r="H201" s="39" t="s">
        <v>123</v>
      </c>
      <c r="I201" s="39">
        <v>15524511</v>
      </c>
      <c r="J201" s="39" t="s">
        <v>888</v>
      </c>
      <c r="K201" s="95">
        <v>308000</v>
      </c>
      <c r="L201" s="92" t="s">
        <v>889</v>
      </c>
      <c r="M201" s="76">
        <v>41740</v>
      </c>
      <c r="N201" s="76">
        <v>41929</v>
      </c>
      <c r="O201" s="71" t="s">
        <v>87</v>
      </c>
      <c r="P201" s="35" t="s">
        <v>75</v>
      </c>
      <c r="Q201" s="35" t="s">
        <v>75</v>
      </c>
      <c r="R201" s="35" t="s">
        <v>75</v>
      </c>
      <c r="S201" s="35" t="s">
        <v>75</v>
      </c>
      <c r="T201" s="35" t="s">
        <v>75</v>
      </c>
      <c r="U201" s="35" t="s">
        <v>75</v>
      </c>
      <c r="V201" s="35" t="s">
        <v>75</v>
      </c>
      <c r="W201" s="35" t="s">
        <v>75</v>
      </c>
      <c r="X201" s="35" t="s">
        <v>75</v>
      </c>
      <c r="Y201" s="35" t="s">
        <v>74</v>
      </c>
      <c r="Z201" s="35" t="s">
        <v>75</v>
      </c>
      <c r="AA201" s="139">
        <v>308000</v>
      </c>
      <c r="AB201" s="78">
        <v>6.1848631498624469</v>
      </c>
      <c r="AC201" s="79">
        <v>43754</v>
      </c>
      <c r="AD201" s="40">
        <v>45880</v>
      </c>
      <c r="AE201" s="71" t="s">
        <v>76</v>
      </c>
      <c r="AF201" s="74" t="s">
        <v>255</v>
      </c>
      <c r="AG201" s="1" t="s">
        <v>125</v>
      </c>
      <c r="AH201" s="87">
        <v>308000</v>
      </c>
      <c r="AI201" s="84" t="s">
        <v>98</v>
      </c>
      <c r="AJ201" s="85" t="s">
        <v>91</v>
      </c>
      <c r="AK201" s="103" t="s">
        <v>791</v>
      </c>
      <c r="AL201" s="80">
        <v>308000</v>
      </c>
      <c r="AM201" s="33" t="s">
        <v>114</v>
      </c>
      <c r="AN201" s="81">
        <v>41740</v>
      </c>
      <c r="AO201" s="81" t="s">
        <v>1648</v>
      </c>
      <c r="AP201" s="89" t="str">
        <f t="shared" si="15"/>
        <v>67515524511</v>
      </c>
      <c r="AQ201" t="b">
        <f t="shared" ref="AQ201:AQ264" si="16">AA201=AH201</f>
        <v>1</v>
      </c>
      <c r="AR201" s="103" t="s">
        <v>791</v>
      </c>
      <c r="AU201" t="b">
        <f>K201=AA201</f>
        <v>1</v>
      </c>
    </row>
    <row r="202" spans="1:47" ht="15" customHeight="1" x14ac:dyDescent="0.25">
      <c r="A202" t="str">
        <f t="shared" si="13"/>
        <v>19765253014674</v>
      </c>
      <c r="B202" s="26">
        <f t="shared" si="14"/>
        <v>192</v>
      </c>
      <c r="C202" s="36" t="s">
        <v>1</v>
      </c>
      <c r="D202" s="39" t="s">
        <v>890</v>
      </c>
      <c r="E202" s="39" t="s">
        <v>891</v>
      </c>
      <c r="F202" s="39" t="s">
        <v>130</v>
      </c>
      <c r="G202" s="43" t="s">
        <v>104</v>
      </c>
      <c r="H202" s="39" t="s">
        <v>123</v>
      </c>
      <c r="I202" s="39">
        <v>53014674</v>
      </c>
      <c r="J202" s="39" t="s">
        <v>892</v>
      </c>
      <c r="K202" s="95">
        <v>307999</v>
      </c>
      <c r="L202" s="92" t="s">
        <v>893</v>
      </c>
      <c r="M202" s="76">
        <v>41708</v>
      </c>
      <c r="N202" s="76">
        <v>41898</v>
      </c>
      <c r="O202" s="71" t="s">
        <v>87</v>
      </c>
      <c r="P202" s="35" t="s">
        <v>75</v>
      </c>
      <c r="Q202" s="35" t="s">
        <v>75</v>
      </c>
      <c r="R202" s="35" t="s">
        <v>75</v>
      </c>
      <c r="S202" s="26">
        <v>23918</v>
      </c>
      <c r="T202" s="40">
        <v>43691</v>
      </c>
      <c r="U202" s="35" t="s">
        <v>75</v>
      </c>
      <c r="V202" s="35" t="s">
        <v>75</v>
      </c>
      <c r="W202" s="35" t="s">
        <v>75</v>
      </c>
      <c r="X202" s="35" t="s">
        <v>75</v>
      </c>
      <c r="Y202" s="35" t="s">
        <v>74</v>
      </c>
      <c r="Z202" s="35" t="s">
        <v>75</v>
      </c>
      <c r="AA202" s="139">
        <v>307999</v>
      </c>
      <c r="AB202" s="78">
        <v>6.1848430691379344</v>
      </c>
      <c r="AC202" s="79">
        <v>43723</v>
      </c>
      <c r="AD202" s="40">
        <v>45880</v>
      </c>
      <c r="AE202" s="71" t="s">
        <v>76</v>
      </c>
      <c r="AF202" s="74" t="s">
        <v>255</v>
      </c>
      <c r="AG202" s="1" t="s">
        <v>125</v>
      </c>
      <c r="AH202" s="87">
        <v>307999</v>
      </c>
      <c r="AI202" s="84" t="s">
        <v>162</v>
      </c>
      <c r="AJ202" s="85" t="s">
        <v>91</v>
      </c>
      <c r="AK202" s="103" t="s">
        <v>258</v>
      </c>
      <c r="AL202" s="80">
        <v>307999</v>
      </c>
      <c r="AM202" s="33" t="s">
        <v>93</v>
      </c>
      <c r="AN202" s="81">
        <v>43691</v>
      </c>
      <c r="AO202" s="81" t="s">
        <v>1649</v>
      </c>
      <c r="AP202" s="89" t="str">
        <f t="shared" si="15"/>
        <v>19765253014674</v>
      </c>
      <c r="AQ202" t="b">
        <f t="shared" si="16"/>
        <v>1</v>
      </c>
      <c r="AS202" t="s">
        <v>94</v>
      </c>
    </row>
    <row r="203" spans="1:47" ht="15" customHeight="1" x14ac:dyDescent="0.25">
      <c r="A203" t="str">
        <f t="shared" si="13"/>
        <v>19439136289169</v>
      </c>
      <c r="B203" s="26">
        <f t="shared" si="14"/>
        <v>193</v>
      </c>
      <c r="C203" s="36" t="s">
        <v>1</v>
      </c>
      <c r="D203" s="39" t="s">
        <v>894</v>
      </c>
      <c r="E203" s="39" t="s">
        <v>895</v>
      </c>
      <c r="F203" s="39" t="s">
        <v>103</v>
      </c>
      <c r="G203" s="43" t="s">
        <v>104</v>
      </c>
      <c r="H203" s="39" t="s">
        <v>123</v>
      </c>
      <c r="I203" s="39">
        <v>36289169</v>
      </c>
      <c r="J203" s="39" t="s">
        <v>897</v>
      </c>
      <c r="K203" s="95">
        <v>295750</v>
      </c>
      <c r="L203" s="92" t="s">
        <v>898</v>
      </c>
      <c r="M203" s="76">
        <v>41527</v>
      </c>
      <c r="N203" s="76">
        <v>41620</v>
      </c>
      <c r="O203" s="71" t="s">
        <v>74</v>
      </c>
      <c r="P203" s="35" t="s">
        <v>75</v>
      </c>
      <c r="Q203" s="35" t="s">
        <v>75</v>
      </c>
      <c r="R203" s="35" t="s">
        <v>75</v>
      </c>
      <c r="S203" s="26">
        <v>20618</v>
      </c>
      <c r="T203" s="40">
        <v>43411</v>
      </c>
      <c r="U203" s="40">
        <v>43439</v>
      </c>
      <c r="V203" s="35" t="s">
        <v>75</v>
      </c>
      <c r="W203" s="35" t="s">
        <v>75</v>
      </c>
      <c r="X203" s="35" t="s">
        <v>75</v>
      </c>
      <c r="Y203" s="35" t="s">
        <v>74</v>
      </c>
      <c r="Z203" s="35" t="s">
        <v>75</v>
      </c>
      <c r="AA203" s="139">
        <v>295750</v>
      </c>
      <c r="AB203" s="78">
        <v>5.938874274583827</v>
      </c>
      <c r="AC203" s="79">
        <v>45533</v>
      </c>
      <c r="AD203" s="40">
        <v>45880</v>
      </c>
      <c r="AE203" s="71" t="s">
        <v>76</v>
      </c>
      <c r="AF203" s="74" t="s">
        <v>255</v>
      </c>
      <c r="AG203" s="1" t="s">
        <v>125</v>
      </c>
      <c r="AH203" s="87">
        <v>295750</v>
      </c>
      <c r="AI203" s="84" t="s">
        <v>98</v>
      </c>
      <c r="AJ203" s="85" t="s">
        <v>91</v>
      </c>
      <c r="AK203" s="103">
        <v>0</v>
      </c>
      <c r="AL203" s="80">
        <v>295750</v>
      </c>
      <c r="AM203" s="33" t="s">
        <v>100</v>
      </c>
      <c r="AN203" s="81">
        <v>45174</v>
      </c>
      <c r="AO203" s="81" t="s">
        <v>1648</v>
      </c>
      <c r="AP203" s="89" t="str">
        <f t="shared" si="15"/>
        <v>19439136289169</v>
      </c>
      <c r="AQ203" t="b">
        <f t="shared" si="16"/>
        <v>1</v>
      </c>
      <c r="AS203" t="s">
        <v>156</v>
      </c>
    </row>
    <row r="204" spans="1:47" ht="15" customHeight="1" x14ac:dyDescent="0.25">
      <c r="A204" t="str">
        <f t="shared" ref="A204:A267" si="17">D204&amp;I204</f>
        <v>19554691236506</v>
      </c>
      <c r="B204" s="26">
        <f t="shared" si="14"/>
        <v>194</v>
      </c>
      <c r="C204" s="36" t="s">
        <v>1</v>
      </c>
      <c r="D204" s="39" t="s">
        <v>899</v>
      </c>
      <c r="E204" s="39" t="s">
        <v>900</v>
      </c>
      <c r="F204" s="39" t="s">
        <v>103</v>
      </c>
      <c r="G204" s="43" t="s">
        <v>104</v>
      </c>
      <c r="H204" s="39" t="s">
        <v>123</v>
      </c>
      <c r="I204" s="39">
        <v>91236506</v>
      </c>
      <c r="J204" s="39" t="s">
        <v>902</v>
      </c>
      <c r="K204" s="95">
        <v>295750</v>
      </c>
      <c r="L204" s="92" t="s">
        <v>903</v>
      </c>
      <c r="M204" s="76">
        <v>41498</v>
      </c>
      <c r="N204" s="76">
        <v>41857</v>
      </c>
      <c r="O204" s="71" t="s">
        <v>87</v>
      </c>
      <c r="P204" s="35" t="s">
        <v>75</v>
      </c>
      <c r="Q204" s="35" t="s">
        <v>75</v>
      </c>
      <c r="R204" s="35" t="s">
        <v>75</v>
      </c>
      <c r="S204" s="26">
        <v>23388</v>
      </c>
      <c r="T204" s="40">
        <v>43636</v>
      </c>
      <c r="U204" s="40">
        <v>43679</v>
      </c>
      <c r="V204" s="26">
        <v>32284</v>
      </c>
      <c r="W204" s="40">
        <v>44442</v>
      </c>
      <c r="X204" s="35" t="s">
        <v>75</v>
      </c>
      <c r="Y204" s="35" t="s">
        <v>74</v>
      </c>
      <c r="Z204" s="35" t="s">
        <v>75</v>
      </c>
      <c r="AA204" s="139">
        <v>295750</v>
      </c>
      <c r="AB204" s="78">
        <v>5.938874274583827</v>
      </c>
      <c r="AC204" s="79">
        <v>45774</v>
      </c>
      <c r="AD204" s="40">
        <v>45880</v>
      </c>
      <c r="AE204" s="71" t="s">
        <v>76</v>
      </c>
      <c r="AF204" s="74" t="s">
        <v>255</v>
      </c>
      <c r="AG204" s="1" t="s">
        <v>125</v>
      </c>
      <c r="AH204" s="87">
        <v>295750</v>
      </c>
      <c r="AI204" s="84" t="s">
        <v>162</v>
      </c>
      <c r="AJ204" s="85" t="s">
        <v>91</v>
      </c>
      <c r="AK204" s="103">
        <v>0</v>
      </c>
      <c r="AL204" s="80">
        <v>295750</v>
      </c>
      <c r="AM204" s="33" t="s">
        <v>100</v>
      </c>
      <c r="AN204" s="81">
        <v>45180</v>
      </c>
      <c r="AO204" s="81" t="s">
        <v>1649</v>
      </c>
      <c r="AP204" s="89" t="str">
        <f t="shared" si="15"/>
        <v>19554691236506</v>
      </c>
      <c r="AQ204" t="b">
        <f t="shared" si="16"/>
        <v>1</v>
      </c>
      <c r="AS204" t="s">
        <v>156</v>
      </c>
      <c r="AT204" t="s">
        <v>293</v>
      </c>
    </row>
    <row r="205" spans="1:47" ht="15" customHeight="1" x14ac:dyDescent="0.25">
      <c r="A205" t="str">
        <f t="shared" si="17"/>
        <v>156324900181897</v>
      </c>
      <c r="B205" s="26">
        <f t="shared" ref="B205:B268" si="18">B204+1</f>
        <v>195</v>
      </c>
      <c r="C205" s="36" t="s">
        <v>1</v>
      </c>
      <c r="D205" s="39" t="s">
        <v>904</v>
      </c>
      <c r="E205" s="39" t="s">
        <v>905</v>
      </c>
      <c r="F205" s="39" t="s">
        <v>5</v>
      </c>
      <c r="G205" s="43" t="s">
        <v>70</v>
      </c>
      <c r="H205" s="39" t="s">
        <v>71</v>
      </c>
      <c r="I205" s="39">
        <v>900181897</v>
      </c>
      <c r="J205" s="39" t="s">
        <v>906</v>
      </c>
      <c r="K205" s="95">
        <v>294750</v>
      </c>
      <c r="L205" s="92" t="s">
        <v>907</v>
      </c>
      <c r="M205" s="76">
        <v>41626</v>
      </c>
      <c r="N205" s="76">
        <v>41772</v>
      </c>
      <c r="O205" s="71" t="s">
        <v>87</v>
      </c>
      <c r="P205" s="35" t="s">
        <v>75</v>
      </c>
      <c r="Q205" s="35" t="s">
        <v>75</v>
      </c>
      <c r="R205" s="35" t="s">
        <v>75</v>
      </c>
      <c r="S205" s="26">
        <v>18216</v>
      </c>
      <c r="T205" s="40">
        <v>43259</v>
      </c>
      <c r="U205" s="35" t="s">
        <v>75</v>
      </c>
      <c r="V205" s="26">
        <v>2669</v>
      </c>
      <c r="W205" s="40">
        <v>45611</v>
      </c>
      <c r="X205" s="35" t="s">
        <v>75</v>
      </c>
      <c r="Y205" s="35" t="s">
        <v>74</v>
      </c>
      <c r="Z205" s="35" t="s">
        <v>75</v>
      </c>
      <c r="AA205" s="139">
        <v>294750</v>
      </c>
      <c r="AB205" s="78">
        <v>5.9187935500712863</v>
      </c>
      <c r="AC205" s="79">
        <v>43597</v>
      </c>
      <c r="AD205" s="40">
        <v>45880</v>
      </c>
      <c r="AE205" s="71" t="s">
        <v>76</v>
      </c>
      <c r="AF205" s="74" t="s">
        <v>255</v>
      </c>
      <c r="AG205" s="1" t="s">
        <v>125</v>
      </c>
      <c r="AH205" s="87">
        <v>294750</v>
      </c>
      <c r="AI205" s="84" t="s">
        <v>90</v>
      </c>
      <c r="AJ205" s="85" t="s">
        <v>91</v>
      </c>
      <c r="AK205" s="103" t="s">
        <v>258</v>
      </c>
      <c r="AL205" s="80">
        <v>294750</v>
      </c>
      <c r="AM205" s="33" t="s">
        <v>170</v>
      </c>
      <c r="AN205" s="81">
        <v>45608</v>
      </c>
      <c r="AO205" s="81" t="s">
        <v>1649</v>
      </c>
      <c r="AP205" s="89" t="str">
        <f t="shared" si="15"/>
        <v>156324900181897</v>
      </c>
      <c r="AQ205" t="b">
        <f t="shared" si="16"/>
        <v>1</v>
      </c>
      <c r="AS205" t="s">
        <v>94</v>
      </c>
      <c r="AT205" t="s">
        <v>293</v>
      </c>
    </row>
    <row r="206" spans="1:47" ht="15" customHeight="1" x14ac:dyDescent="0.25">
      <c r="A206" t="str">
        <f t="shared" si="17"/>
        <v>19505980150626</v>
      </c>
      <c r="B206" s="26">
        <f t="shared" si="18"/>
        <v>196</v>
      </c>
      <c r="C206" s="36" t="s">
        <v>1</v>
      </c>
      <c r="D206" s="39" t="s">
        <v>908</v>
      </c>
      <c r="E206" s="39" t="s">
        <v>909</v>
      </c>
      <c r="F206" s="39" t="s">
        <v>103</v>
      </c>
      <c r="G206" s="43" t="s">
        <v>104</v>
      </c>
      <c r="H206" s="39" t="s">
        <v>123</v>
      </c>
      <c r="I206" s="39">
        <v>80150626</v>
      </c>
      <c r="J206" s="39" t="s">
        <v>910</v>
      </c>
      <c r="K206" s="95">
        <v>294750</v>
      </c>
      <c r="L206" s="92" t="s">
        <v>911</v>
      </c>
      <c r="M206" s="76">
        <v>41557</v>
      </c>
      <c r="N206" s="76">
        <v>41685</v>
      </c>
      <c r="O206" s="71" t="s">
        <v>74</v>
      </c>
      <c r="P206" s="35" t="s">
        <v>75</v>
      </c>
      <c r="Q206" s="35" t="s">
        <v>75</v>
      </c>
      <c r="R206" s="35" t="s">
        <v>75</v>
      </c>
      <c r="S206" s="26">
        <v>21756</v>
      </c>
      <c r="T206" s="40">
        <v>43497</v>
      </c>
      <c r="U206" s="35" t="s">
        <v>75</v>
      </c>
      <c r="V206" s="35" t="s">
        <v>75</v>
      </c>
      <c r="W206" s="35" t="s">
        <v>75</v>
      </c>
      <c r="X206" s="35" t="s">
        <v>75</v>
      </c>
      <c r="Y206" s="35" t="s">
        <v>74</v>
      </c>
      <c r="Z206" s="35" t="s">
        <v>75</v>
      </c>
      <c r="AA206" s="139">
        <v>294750</v>
      </c>
      <c r="AB206" s="78">
        <v>5.9187935500712863</v>
      </c>
      <c r="AC206" s="79">
        <v>43510</v>
      </c>
      <c r="AD206" s="40">
        <v>45880</v>
      </c>
      <c r="AE206" s="71" t="s">
        <v>76</v>
      </c>
      <c r="AF206" s="74" t="s">
        <v>255</v>
      </c>
      <c r="AG206" s="1" t="s">
        <v>125</v>
      </c>
      <c r="AH206" s="87">
        <v>294750</v>
      </c>
      <c r="AI206" s="84" t="s">
        <v>90</v>
      </c>
      <c r="AJ206" s="85" t="s">
        <v>91</v>
      </c>
      <c r="AK206" s="103" t="s">
        <v>258</v>
      </c>
      <c r="AL206" s="80">
        <v>294750</v>
      </c>
      <c r="AM206" s="33" t="s">
        <v>93</v>
      </c>
      <c r="AN206" s="81">
        <v>43497</v>
      </c>
      <c r="AO206" s="81" t="s">
        <v>1649</v>
      </c>
      <c r="AP206" s="89" t="str">
        <f t="shared" si="15"/>
        <v>19505980150626</v>
      </c>
      <c r="AQ206" t="b">
        <f t="shared" si="16"/>
        <v>1</v>
      </c>
      <c r="AS206" t="s">
        <v>94</v>
      </c>
    </row>
    <row r="207" spans="1:47" ht="15" customHeight="1" x14ac:dyDescent="0.25">
      <c r="A207" t="str">
        <f t="shared" si="17"/>
        <v>1959103213290</v>
      </c>
      <c r="B207" s="26">
        <f t="shared" si="18"/>
        <v>197</v>
      </c>
      <c r="C207" s="36" t="s">
        <v>1</v>
      </c>
      <c r="D207" s="39" t="s">
        <v>912</v>
      </c>
      <c r="E207" s="39" t="s">
        <v>913</v>
      </c>
      <c r="F207" s="39" t="s">
        <v>103</v>
      </c>
      <c r="G207" s="43" t="s">
        <v>104</v>
      </c>
      <c r="H207" s="39" t="s">
        <v>123</v>
      </c>
      <c r="I207" s="39">
        <v>3213290</v>
      </c>
      <c r="J207" s="39" t="s">
        <v>914</v>
      </c>
      <c r="K207" s="95">
        <v>294750</v>
      </c>
      <c r="L207" s="92" t="s">
        <v>915</v>
      </c>
      <c r="M207" s="76">
        <v>41618</v>
      </c>
      <c r="N207" s="76">
        <v>41773</v>
      </c>
      <c r="O207" s="71" t="s">
        <v>87</v>
      </c>
      <c r="P207" s="35" t="s">
        <v>75</v>
      </c>
      <c r="Q207" s="35" t="s">
        <v>75</v>
      </c>
      <c r="R207" s="35" t="s">
        <v>75</v>
      </c>
      <c r="S207" s="26">
        <v>22665</v>
      </c>
      <c r="T207" s="40">
        <v>43577</v>
      </c>
      <c r="U207" s="35" t="s">
        <v>75</v>
      </c>
      <c r="V207" s="35" t="s">
        <v>75</v>
      </c>
      <c r="W207" s="35" t="s">
        <v>75</v>
      </c>
      <c r="X207" s="35" t="s">
        <v>75</v>
      </c>
      <c r="Y207" s="35" t="s">
        <v>74</v>
      </c>
      <c r="Z207" s="35" t="s">
        <v>75</v>
      </c>
      <c r="AA207" s="139">
        <v>294750</v>
      </c>
      <c r="AB207" s="78">
        <v>5.9187935500712863</v>
      </c>
      <c r="AC207" s="79">
        <v>43598</v>
      </c>
      <c r="AD207" s="40">
        <v>45880</v>
      </c>
      <c r="AE207" s="71" t="s">
        <v>76</v>
      </c>
      <c r="AF207" s="74" t="s">
        <v>255</v>
      </c>
      <c r="AG207" s="1" t="s">
        <v>125</v>
      </c>
      <c r="AH207" s="87">
        <v>294750</v>
      </c>
      <c r="AI207" s="84" t="s">
        <v>213</v>
      </c>
      <c r="AJ207" s="85" t="s">
        <v>91</v>
      </c>
      <c r="AK207" s="103" t="s">
        <v>258</v>
      </c>
      <c r="AL207" s="80">
        <v>294750</v>
      </c>
      <c r="AM207" s="33" t="s">
        <v>93</v>
      </c>
      <c r="AN207" s="81">
        <v>43577</v>
      </c>
      <c r="AO207" s="81" t="s">
        <v>1650</v>
      </c>
      <c r="AP207" s="89" t="str">
        <f t="shared" si="15"/>
        <v>1959103213290</v>
      </c>
      <c r="AQ207" t="b">
        <f t="shared" si="16"/>
        <v>1</v>
      </c>
      <c r="AS207" t="s">
        <v>94</v>
      </c>
    </row>
    <row r="208" spans="1:47" ht="15" customHeight="1" x14ac:dyDescent="0.25">
      <c r="A208" t="str">
        <f t="shared" si="17"/>
        <v>19585120295344</v>
      </c>
      <c r="B208" s="26">
        <f t="shared" si="18"/>
        <v>198</v>
      </c>
      <c r="C208" s="36" t="s">
        <v>1</v>
      </c>
      <c r="D208" s="39" t="s">
        <v>916</v>
      </c>
      <c r="E208" s="39" t="s">
        <v>917</v>
      </c>
      <c r="F208" s="39" t="s">
        <v>103</v>
      </c>
      <c r="G208" s="43" t="s">
        <v>104</v>
      </c>
      <c r="H208" s="39" t="s">
        <v>123</v>
      </c>
      <c r="I208" s="39">
        <v>20295344</v>
      </c>
      <c r="J208" s="39" t="s">
        <v>918</v>
      </c>
      <c r="K208" s="95">
        <v>294750</v>
      </c>
      <c r="L208" s="92" t="s">
        <v>919</v>
      </c>
      <c r="M208" s="76">
        <v>41618</v>
      </c>
      <c r="N208" s="76">
        <v>41750</v>
      </c>
      <c r="O208" s="71" t="s">
        <v>87</v>
      </c>
      <c r="P208" s="35" t="s">
        <v>75</v>
      </c>
      <c r="Q208" s="35" t="s">
        <v>75</v>
      </c>
      <c r="R208" s="35" t="s">
        <v>75</v>
      </c>
      <c r="S208" s="26">
        <v>22419</v>
      </c>
      <c r="T208" s="40">
        <v>43551</v>
      </c>
      <c r="U208" s="35" t="s">
        <v>75</v>
      </c>
      <c r="V208" s="35" t="s">
        <v>75</v>
      </c>
      <c r="W208" s="35" t="s">
        <v>75</v>
      </c>
      <c r="X208" s="35" t="s">
        <v>75</v>
      </c>
      <c r="Y208" s="35" t="s">
        <v>74</v>
      </c>
      <c r="Z208" s="35" t="s">
        <v>75</v>
      </c>
      <c r="AA208" s="139">
        <v>294750</v>
      </c>
      <c r="AB208" s="78">
        <v>5.9187935500712863</v>
      </c>
      <c r="AC208" s="79">
        <v>43575</v>
      </c>
      <c r="AD208" s="40">
        <v>45880</v>
      </c>
      <c r="AE208" s="71" t="s">
        <v>76</v>
      </c>
      <c r="AF208" s="74" t="s">
        <v>255</v>
      </c>
      <c r="AG208" s="1" t="s">
        <v>125</v>
      </c>
      <c r="AH208" s="87">
        <v>294750</v>
      </c>
      <c r="AI208" s="84" t="s">
        <v>98</v>
      </c>
      <c r="AJ208" s="85" t="s">
        <v>91</v>
      </c>
      <c r="AK208" s="103" t="s">
        <v>258</v>
      </c>
      <c r="AL208" s="80">
        <v>294750</v>
      </c>
      <c r="AM208" s="33" t="s">
        <v>93</v>
      </c>
      <c r="AN208" s="81">
        <v>45602</v>
      </c>
      <c r="AO208" s="81" t="s">
        <v>1648</v>
      </c>
      <c r="AP208" s="89" t="str">
        <f t="shared" si="15"/>
        <v>19585120295344</v>
      </c>
      <c r="AQ208" t="b">
        <f t="shared" si="16"/>
        <v>1</v>
      </c>
      <c r="AS208" t="s">
        <v>94</v>
      </c>
    </row>
    <row r="209" spans="1:46" ht="15" customHeight="1" x14ac:dyDescent="0.25">
      <c r="A209" t="str">
        <f t="shared" si="17"/>
        <v>19572039721249</v>
      </c>
      <c r="B209" s="26">
        <f t="shared" si="18"/>
        <v>199</v>
      </c>
      <c r="C209" s="36" t="s">
        <v>1</v>
      </c>
      <c r="D209" s="39" t="s">
        <v>920</v>
      </c>
      <c r="E209" s="39" t="s">
        <v>921</v>
      </c>
      <c r="F209" s="39" t="s">
        <v>103</v>
      </c>
      <c r="G209" s="43" t="s">
        <v>104</v>
      </c>
      <c r="H209" s="39" t="s">
        <v>123</v>
      </c>
      <c r="I209" s="39">
        <v>39721249</v>
      </c>
      <c r="J209" s="39" t="s">
        <v>922</v>
      </c>
      <c r="K209" s="95">
        <v>294750</v>
      </c>
      <c r="L209" s="92" t="s">
        <v>923</v>
      </c>
      <c r="M209" s="76">
        <v>41564</v>
      </c>
      <c r="N209" s="76">
        <v>42136</v>
      </c>
      <c r="O209" s="71" t="s">
        <v>87</v>
      </c>
      <c r="P209" s="35" t="s">
        <v>75</v>
      </c>
      <c r="Q209" s="35" t="s">
        <v>75</v>
      </c>
      <c r="R209" s="35" t="s">
        <v>75</v>
      </c>
      <c r="S209" s="26">
        <v>27924</v>
      </c>
      <c r="T209" s="40">
        <v>44081</v>
      </c>
      <c r="U209" s="35" t="s">
        <v>75</v>
      </c>
      <c r="V209" s="35" t="s">
        <v>75</v>
      </c>
      <c r="W209" s="35" t="s">
        <v>75</v>
      </c>
      <c r="X209" s="35" t="s">
        <v>75</v>
      </c>
      <c r="Y209" s="35" t="s">
        <v>74</v>
      </c>
      <c r="Z209" s="35" t="s">
        <v>75</v>
      </c>
      <c r="AA209" s="139">
        <v>294750</v>
      </c>
      <c r="AB209" s="78">
        <v>5.9187935500712863</v>
      </c>
      <c r="AC209" s="79">
        <v>44151</v>
      </c>
      <c r="AD209" s="40">
        <v>45880</v>
      </c>
      <c r="AE209" s="71" t="s">
        <v>76</v>
      </c>
      <c r="AF209" s="74" t="s">
        <v>255</v>
      </c>
      <c r="AG209" s="1" t="s">
        <v>125</v>
      </c>
      <c r="AH209" s="87">
        <v>294750</v>
      </c>
      <c r="AI209" s="84" t="s">
        <v>98</v>
      </c>
      <c r="AJ209" s="85" t="s">
        <v>91</v>
      </c>
      <c r="AK209" s="103" t="s">
        <v>258</v>
      </c>
      <c r="AL209" s="80">
        <v>294750</v>
      </c>
      <c r="AM209" s="33" t="s">
        <v>93</v>
      </c>
      <c r="AN209" s="81">
        <v>44081</v>
      </c>
      <c r="AO209" s="81" t="s">
        <v>1648</v>
      </c>
      <c r="AP209" s="89" t="str">
        <f t="shared" si="15"/>
        <v>19572039721249</v>
      </c>
      <c r="AQ209" t="b">
        <f t="shared" si="16"/>
        <v>1</v>
      </c>
      <c r="AS209" t="s">
        <v>94</v>
      </c>
    </row>
    <row r="210" spans="1:46" ht="15" customHeight="1" x14ac:dyDescent="0.25">
      <c r="A210" t="str">
        <f t="shared" si="17"/>
        <v>19533953045308</v>
      </c>
      <c r="B210" s="26">
        <f t="shared" si="18"/>
        <v>200</v>
      </c>
      <c r="C210" s="36" t="s">
        <v>1</v>
      </c>
      <c r="D210" s="39" t="s">
        <v>924</v>
      </c>
      <c r="E210" s="39" t="s">
        <v>925</v>
      </c>
      <c r="F210" s="39" t="s">
        <v>103</v>
      </c>
      <c r="G210" s="43" t="s">
        <v>104</v>
      </c>
      <c r="H210" s="39" t="s">
        <v>123</v>
      </c>
      <c r="I210" s="39">
        <v>53045308</v>
      </c>
      <c r="J210" s="39" t="s">
        <v>926</v>
      </c>
      <c r="K210" s="95">
        <v>294750</v>
      </c>
      <c r="L210" s="92" t="s">
        <v>927</v>
      </c>
      <c r="M210" s="76">
        <v>41564</v>
      </c>
      <c r="N210" s="76">
        <v>41660</v>
      </c>
      <c r="O210" s="71" t="s">
        <v>74</v>
      </c>
      <c r="P210" s="35" t="s">
        <v>75</v>
      </c>
      <c r="Q210" s="35" t="s">
        <v>75</v>
      </c>
      <c r="R210" s="35" t="s">
        <v>75</v>
      </c>
      <c r="S210" s="26">
        <v>21307</v>
      </c>
      <c r="T210" s="40">
        <v>43480</v>
      </c>
      <c r="U210" s="35" t="s">
        <v>75</v>
      </c>
      <c r="V210" s="26">
        <v>31788</v>
      </c>
      <c r="W210" s="40">
        <v>44411</v>
      </c>
      <c r="X210" s="35" t="s">
        <v>75</v>
      </c>
      <c r="Y210" s="35" t="s">
        <v>74</v>
      </c>
      <c r="Z210" s="35" t="s">
        <v>75</v>
      </c>
      <c r="AA210" s="139">
        <v>294750</v>
      </c>
      <c r="AB210" s="78">
        <v>5.9187935500712863</v>
      </c>
      <c r="AC210" s="79">
        <v>43485</v>
      </c>
      <c r="AD210" s="40">
        <v>45881</v>
      </c>
      <c r="AE210" s="71" t="s">
        <v>76</v>
      </c>
      <c r="AF210" s="74" t="s">
        <v>255</v>
      </c>
      <c r="AG210" s="1" t="s">
        <v>125</v>
      </c>
      <c r="AH210" s="87">
        <v>294750</v>
      </c>
      <c r="AI210" s="84" t="s">
        <v>79</v>
      </c>
      <c r="AJ210" s="85" t="s">
        <v>91</v>
      </c>
      <c r="AK210" s="103" t="s">
        <v>258</v>
      </c>
      <c r="AL210" s="80">
        <v>294750</v>
      </c>
      <c r="AM210" s="33" t="s">
        <v>170</v>
      </c>
      <c r="AN210" s="81">
        <v>44396</v>
      </c>
      <c r="AO210" s="81" t="s">
        <v>1650</v>
      </c>
      <c r="AP210" s="89" t="str">
        <f t="shared" si="15"/>
        <v>19533953045308</v>
      </c>
      <c r="AQ210" t="b">
        <f t="shared" si="16"/>
        <v>1</v>
      </c>
      <c r="AS210" t="s">
        <v>94</v>
      </c>
      <c r="AT210" t="s">
        <v>293</v>
      </c>
    </row>
    <row r="211" spans="1:46" ht="15" customHeight="1" x14ac:dyDescent="0.25">
      <c r="A211" t="str">
        <f t="shared" si="17"/>
        <v>19541452715849</v>
      </c>
      <c r="B211" s="26">
        <f t="shared" si="18"/>
        <v>201</v>
      </c>
      <c r="C211" s="36" t="s">
        <v>1</v>
      </c>
      <c r="D211" s="39" t="s">
        <v>928</v>
      </c>
      <c r="E211" s="39" t="s">
        <v>929</v>
      </c>
      <c r="F211" s="39" t="s">
        <v>103</v>
      </c>
      <c r="G211" s="43" t="s">
        <v>104</v>
      </c>
      <c r="H211" s="39" t="s">
        <v>123</v>
      </c>
      <c r="I211" s="39">
        <v>52715849</v>
      </c>
      <c r="J211" s="39" t="s">
        <v>930</v>
      </c>
      <c r="K211" s="95">
        <v>294750</v>
      </c>
      <c r="L211" s="92" t="s">
        <v>931</v>
      </c>
      <c r="M211" s="76">
        <v>41618</v>
      </c>
      <c r="N211" s="76">
        <v>41774</v>
      </c>
      <c r="O211" s="71" t="s">
        <v>87</v>
      </c>
      <c r="P211" s="35" t="s">
        <v>75</v>
      </c>
      <c r="Q211" s="35" t="s">
        <v>75</v>
      </c>
      <c r="R211" s="35" t="s">
        <v>75</v>
      </c>
      <c r="S211" s="26">
        <v>22682</v>
      </c>
      <c r="T211" s="40">
        <v>43584</v>
      </c>
      <c r="U211" s="35" t="s">
        <v>75</v>
      </c>
      <c r="V211" s="35" t="s">
        <v>75</v>
      </c>
      <c r="W211" s="35" t="s">
        <v>75</v>
      </c>
      <c r="X211" s="35" t="s">
        <v>75</v>
      </c>
      <c r="Y211" s="35" t="s">
        <v>74</v>
      </c>
      <c r="Z211" s="35" t="s">
        <v>75</v>
      </c>
      <c r="AA211" s="139">
        <v>294750</v>
      </c>
      <c r="AB211" s="78">
        <v>5.9187935500712863</v>
      </c>
      <c r="AC211" s="79">
        <v>43599</v>
      </c>
      <c r="AD211" s="40">
        <v>45881</v>
      </c>
      <c r="AE211" s="71" t="s">
        <v>76</v>
      </c>
      <c r="AF211" s="74" t="s">
        <v>255</v>
      </c>
      <c r="AG211" s="1" t="s">
        <v>125</v>
      </c>
      <c r="AH211" s="87">
        <v>294750</v>
      </c>
      <c r="AI211" s="84" t="s">
        <v>162</v>
      </c>
      <c r="AJ211" s="85" t="s">
        <v>91</v>
      </c>
      <c r="AK211" s="103" t="s">
        <v>258</v>
      </c>
      <c r="AL211" s="80">
        <v>294750</v>
      </c>
      <c r="AM211" s="33" t="s">
        <v>93</v>
      </c>
      <c r="AN211" s="81">
        <v>43584</v>
      </c>
      <c r="AO211" s="81" t="s">
        <v>1649</v>
      </c>
      <c r="AP211" s="89" t="str">
        <f t="shared" si="15"/>
        <v>19541452715849</v>
      </c>
      <c r="AQ211" t="b">
        <f t="shared" si="16"/>
        <v>1</v>
      </c>
      <c r="AS211" t="s">
        <v>94</v>
      </c>
    </row>
    <row r="212" spans="1:46" ht="15" customHeight="1" x14ac:dyDescent="0.25">
      <c r="A212" t="str">
        <f t="shared" si="17"/>
        <v>19729380491164</v>
      </c>
      <c r="B212" s="26">
        <f t="shared" si="18"/>
        <v>202</v>
      </c>
      <c r="C212" s="36" t="s">
        <v>1</v>
      </c>
      <c r="D212" s="39" t="s">
        <v>932</v>
      </c>
      <c r="E212" s="39" t="s">
        <v>933</v>
      </c>
      <c r="F212" s="39" t="s">
        <v>130</v>
      </c>
      <c r="G212" s="43" t="s">
        <v>104</v>
      </c>
      <c r="H212" s="39" t="s">
        <v>123</v>
      </c>
      <c r="I212" s="39">
        <v>80491164</v>
      </c>
      <c r="J212" s="39" t="s">
        <v>874</v>
      </c>
      <c r="K212" s="95">
        <v>294750</v>
      </c>
      <c r="L212" s="92" t="s">
        <v>934</v>
      </c>
      <c r="M212" s="76">
        <v>41618</v>
      </c>
      <c r="N212" s="76">
        <v>41751</v>
      </c>
      <c r="O212" s="71" t="s">
        <v>74</v>
      </c>
      <c r="P212" s="35" t="s">
        <v>75</v>
      </c>
      <c r="Q212" s="35" t="s">
        <v>75</v>
      </c>
      <c r="R212" s="35" t="s">
        <v>75</v>
      </c>
      <c r="S212" s="26">
        <v>22427</v>
      </c>
      <c r="T212" s="40">
        <v>43551</v>
      </c>
      <c r="U212" s="35" t="s">
        <v>75</v>
      </c>
      <c r="V212" s="26">
        <v>9607</v>
      </c>
      <c r="W212" s="40">
        <v>45239</v>
      </c>
      <c r="X212" s="35" t="s">
        <v>75</v>
      </c>
      <c r="Y212" s="35" t="s">
        <v>74</v>
      </c>
      <c r="Z212" s="35" t="s">
        <v>75</v>
      </c>
      <c r="AA212" s="139">
        <v>294750</v>
      </c>
      <c r="AB212" s="78">
        <v>5.9187935500712863</v>
      </c>
      <c r="AC212" s="79">
        <v>43576</v>
      </c>
      <c r="AD212" s="40">
        <v>45881</v>
      </c>
      <c r="AE212" s="71" t="s">
        <v>76</v>
      </c>
      <c r="AF212" s="74" t="s">
        <v>255</v>
      </c>
      <c r="AG212" s="1" t="s">
        <v>125</v>
      </c>
      <c r="AH212" s="87">
        <v>294750</v>
      </c>
      <c r="AI212" s="84" t="s">
        <v>106</v>
      </c>
      <c r="AJ212" s="85" t="s">
        <v>91</v>
      </c>
      <c r="AK212" s="103" t="s">
        <v>258</v>
      </c>
      <c r="AL212" s="80">
        <v>294750</v>
      </c>
      <c r="AM212" s="33" t="s">
        <v>170</v>
      </c>
      <c r="AN212" s="81">
        <v>45202</v>
      </c>
      <c r="AO212" s="81" t="s">
        <v>1648</v>
      </c>
      <c r="AP212" s="89" t="str">
        <f t="shared" si="15"/>
        <v>19729380491164</v>
      </c>
      <c r="AQ212" t="b">
        <f t="shared" si="16"/>
        <v>1</v>
      </c>
      <c r="AS212" t="s">
        <v>94</v>
      </c>
      <c r="AT212" t="s">
        <v>293</v>
      </c>
    </row>
    <row r="213" spans="1:46" ht="15" customHeight="1" x14ac:dyDescent="0.25">
      <c r="A213" t="str">
        <f t="shared" si="17"/>
        <v>19743952827524</v>
      </c>
      <c r="B213" s="26">
        <f t="shared" si="18"/>
        <v>203</v>
      </c>
      <c r="C213" s="36" t="s">
        <v>1</v>
      </c>
      <c r="D213" s="39" t="s">
        <v>935</v>
      </c>
      <c r="E213" s="39" t="s">
        <v>936</v>
      </c>
      <c r="F213" s="39" t="s">
        <v>130</v>
      </c>
      <c r="G213" s="43" t="s">
        <v>104</v>
      </c>
      <c r="H213" s="39" t="s">
        <v>123</v>
      </c>
      <c r="I213" s="39">
        <v>52827524</v>
      </c>
      <c r="J213" s="39" t="s">
        <v>937</v>
      </c>
      <c r="K213" s="95">
        <v>294750</v>
      </c>
      <c r="L213" s="92" t="s">
        <v>938</v>
      </c>
      <c r="M213" s="76">
        <v>41628</v>
      </c>
      <c r="N213" s="76">
        <v>41801</v>
      </c>
      <c r="O213" s="71" t="s">
        <v>74</v>
      </c>
      <c r="P213" s="35" t="s">
        <v>75</v>
      </c>
      <c r="Q213" s="35" t="s">
        <v>75</v>
      </c>
      <c r="R213" s="35" t="s">
        <v>75</v>
      </c>
      <c r="S213" s="26">
        <v>22919</v>
      </c>
      <c r="T213" s="40">
        <v>43602</v>
      </c>
      <c r="U213" s="35" t="s">
        <v>75</v>
      </c>
      <c r="V213" s="35" t="s">
        <v>75</v>
      </c>
      <c r="W213" s="35" t="s">
        <v>75</v>
      </c>
      <c r="X213" s="35" t="s">
        <v>75</v>
      </c>
      <c r="Y213" s="35" t="s">
        <v>74</v>
      </c>
      <c r="Z213" s="35" t="s">
        <v>75</v>
      </c>
      <c r="AA213" s="139">
        <v>294750</v>
      </c>
      <c r="AB213" s="78">
        <v>5.9187935500712863</v>
      </c>
      <c r="AC213" s="79">
        <v>43626</v>
      </c>
      <c r="AD213" s="40">
        <v>45881</v>
      </c>
      <c r="AE213" s="71" t="s">
        <v>76</v>
      </c>
      <c r="AF213" s="74" t="s">
        <v>255</v>
      </c>
      <c r="AG213" s="1" t="s">
        <v>125</v>
      </c>
      <c r="AH213" s="87">
        <v>294750</v>
      </c>
      <c r="AI213" s="84" t="s">
        <v>98</v>
      </c>
      <c r="AJ213" s="85" t="s">
        <v>91</v>
      </c>
      <c r="AK213" s="103" t="s">
        <v>258</v>
      </c>
      <c r="AL213" s="80">
        <v>294750</v>
      </c>
      <c r="AM213" s="33" t="s">
        <v>93</v>
      </c>
      <c r="AN213" s="81">
        <v>43602</v>
      </c>
      <c r="AO213" s="81" t="s">
        <v>1648</v>
      </c>
      <c r="AP213" s="89" t="str">
        <f t="shared" si="15"/>
        <v>19743952827524</v>
      </c>
      <c r="AQ213" t="b">
        <f t="shared" si="16"/>
        <v>1</v>
      </c>
      <c r="AS213" t="s">
        <v>94</v>
      </c>
    </row>
    <row r="214" spans="1:46" ht="15" customHeight="1" x14ac:dyDescent="0.25">
      <c r="A214" t="str">
        <f t="shared" si="17"/>
        <v>19731980235972</v>
      </c>
      <c r="B214" s="26">
        <f t="shared" si="18"/>
        <v>204</v>
      </c>
      <c r="C214" s="36" t="s">
        <v>1</v>
      </c>
      <c r="D214" s="39" t="s">
        <v>939</v>
      </c>
      <c r="E214" s="39" t="s">
        <v>940</v>
      </c>
      <c r="F214" s="39" t="s">
        <v>130</v>
      </c>
      <c r="G214" s="43" t="s">
        <v>104</v>
      </c>
      <c r="H214" s="39" t="s">
        <v>123</v>
      </c>
      <c r="I214" s="39">
        <v>80235972</v>
      </c>
      <c r="J214" s="39" t="s">
        <v>941</v>
      </c>
      <c r="K214" s="95">
        <v>294750</v>
      </c>
      <c r="L214" s="92" t="s">
        <v>942</v>
      </c>
      <c r="M214" s="76">
        <v>41586</v>
      </c>
      <c r="N214" s="76">
        <v>41752</v>
      </c>
      <c r="O214" s="71" t="s">
        <v>87</v>
      </c>
      <c r="P214" s="35" t="s">
        <v>75</v>
      </c>
      <c r="Q214" s="35" t="s">
        <v>75</v>
      </c>
      <c r="R214" s="35" t="s">
        <v>75</v>
      </c>
      <c r="S214" s="26">
        <v>22314</v>
      </c>
      <c r="T214" s="40">
        <v>43544</v>
      </c>
      <c r="U214" s="35" t="s">
        <v>75</v>
      </c>
      <c r="V214" s="35" t="s">
        <v>75</v>
      </c>
      <c r="W214" s="35" t="s">
        <v>75</v>
      </c>
      <c r="X214" s="35" t="s">
        <v>75</v>
      </c>
      <c r="Y214" s="35" t="s">
        <v>74</v>
      </c>
      <c r="Z214" s="35" t="s">
        <v>75</v>
      </c>
      <c r="AA214" s="139">
        <v>294750</v>
      </c>
      <c r="AB214" s="78">
        <v>5.9187935500712863</v>
      </c>
      <c r="AC214" s="79">
        <v>43577</v>
      </c>
      <c r="AD214" s="40">
        <v>45881</v>
      </c>
      <c r="AE214" s="71" t="s">
        <v>76</v>
      </c>
      <c r="AF214" s="74" t="s">
        <v>255</v>
      </c>
      <c r="AG214" s="1" t="s">
        <v>125</v>
      </c>
      <c r="AH214" s="87">
        <v>294750</v>
      </c>
      <c r="AI214" s="84" t="s">
        <v>162</v>
      </c>
      <c r="AJ214" s="85" t="s">
        <v>91</v>
      </c>
      <c r="AK214" s="103" t="s">
        <v>258</v>
      </c>
      <c r="AL214" s="80">
        <v>294750</v>
      </c>
      <c r="AM214" s="33" t="s">
        <v>93</v>
      </c>
      <c r="AN214" s="81">
        <v>43544</v>
      </c>
      <c r="AO214" s="81" t="s">
        <v>1649</v>
      </c>
      <c r="AP214" s="89" t="str">
        <f t="shared" si="15"/>
        <v>19731980235972</v>
      </c>
      <c r="AQ214" t="b">
        <f t="shared" si="16"/>
        <v>1</v>
      </c>
      <c r="AS214" t="s">
        <v>94</v>
      </c>
    </row>
    <row r="215" spans="1:46" ht="15" customHeight="1" x14ac:dyDescent="0.25">
      <c r="A215" t="str">
        <f t="shared" si="17"/>
        <v>21768951924314</v>
      </c>
      <c r="B215" s="26">
        <f t="shared" si="18"/>
        <v>205</v>
      </c>
      <c r="C215" s="36" t="s">
        <v>1</v>
      </c>
      <c r="D215" s="39" t="s">
        <v>943</v>
      </c>
      <c r="E215" s="39" t="s">
        <v>944</v>
      </c>
      <c r="F215" s="39" t="s">
        <v>130</v>
      </c>
      <c r="G215" s="43" t="s">
        <v>104</v>
      </c>
      <c r="H215" s="39" t="s">
        <v>123</v>
      </c>
      <c r="I215" s="39">
        <v>51924314</v>
      </c>
      <c r="J215" s="39" t="s">
        <v>945</v>
      </c>
      <c r="K215" s="95">
        <v>294750</v>
      </c>
      <c r="L215" s="92" t="s">
        <v>946</v>
      </c>
      <c r="M215" s="76">
        <v>41620</v>
      </c>
      <c r="N215" s="76">
        <v>41778</v>
      </c>
      <c r="O215" s="71" t="s">
        <v>87</v>
      </c>
      <c r="P215" s="35" t="s">
        <v>75</v>
      </c>
      <c r="Q215" s="35" t="s">
        <v>75</v>
      </c>
      <c r="R215" s="35" t="s">
        <v>75</v>
      </c>
      <c r="S215" s="26">
        <v>22695</v>
      </c>
      <c r="T215" s="40">
        <v>43585</v>
      </c>
      <c r="U215" s="35" t="s">
        <v>75</v>
      </c>
      <c r="V215" s="35" t="s">
        <v>75</v>
      </c>
      <c r="W215" s="35" t="s">
        <v>75</v>
      </c>
      <c r="X215" s="35" t="s">
        <v>75</v>
      </c>
      <c r="Y215" s="35" t="s">
        <v>74</v>
      </c>
      <c r="Z215" s="35" t="s">
        <v>75</v>
      </c>
      <c r="AA215" s="139">
        <v>294750</v>
      </c>
      <c r="AB215" s="78">
        <v>5.9187935500712863</v>
      </c>
      <c r="AC215" s="79">
        <v>43603</v>
      </c>
      <c r="AD215" s="40">
        <v>45881</v>
      </c>
      <c r="AE215" s="71" t="s">
        <v>76</v>
      </c>
      <c r="AF215" s="74" t="s">
        <v>255</v>
      </c>
      <c r="AG215" s="1" t="s">
        <v>125</v>
      </c>
      <c r="AH215" s="87">
        <v>294750</v>
      </c>
      <c r="AI215" s="84" t="s">
        <v>79</v>
      </c>
      <c r="AJ215" s="85" t="s">
        <v>91</v>
      </c>
      <c r="AK215" s="103" t="s">
        <v>258</v>
      </c>
      <c r="AL215" s="80">
        <v>294750</v>
      </c>
      <c r="AM215" s="33" t="s">
        <v>93</v>
      </c>
      <c r="AN215" s="81">
        <v>43585</v>
      </c>
      <c r="AO215" s="81" t="s">
        <v>1650</v>
      </c>
      <c r="AP215" s="89" t="str">
        <f t="shared" si="15"/>
        <v>21768951924314</v>
      </c>
      <c r="AQ215" t="b">
        <f t="shared" si="16"/>
        <v>1</v>
      </c>
      <c r="AS215" t="s">
        <v>94</v>
      </c>
    </row>
    <row r="216" spans="1:46" ht="15" customHeight="1" x14ac:dyDescent="0.25">
      <c r="A216" t="str">
        <f t="shared" si="17"/>
        <v>19418937655679</v>
      </c>
      <c r="B216" s="26">
        <f t="shared" si="18"/>
        <v>206</v>
      </c>
      <c r="C216" s="36" t="s">
        <v>1</v>
      </c>
      <c r="D216" s="39" t="s">
        <v>947</v>
      </c>
      <c r="E216" s="39" t="s">
        <v>948</v>
      </c>
      <c r="F216" s="39" t="s">
        <v>103</v>
      </c>
      <c r="G216" s="43" t="s">
        <v>104</v>
      </c>
      <c r="H216" s="39" t="s">
        <v>123</v>
      </c>
      <c r="I216" s="39">
        <v>37655679</v>
      </c>
      <c r="J216" s="39" t="s">
        <v>949</v>
      </c>
      <c r="K216" s="95">
        <v>294750</v>
      </c>
      <c r="L216" s="92" t="s">
        <v>950</v>
      </c>
      <c r="M216" s="76">
        <v>41495</v>
      </c>
      <c r="N216" s="76">
        <v>41600</v>
      </c>
      <c r="O216" s="71" t="s">
        <v>74</v>
      </c>
      <c r="P216" s="35" t="s">
        <v>75</v>
      </c>
      <c r="Q216" s="35" t="s">
        <v>75</v>
      </c>
      <c r="R216" s="35" t="s">
        <v>75</v>
      </c>
      <c r="S216" s="26">
        <v>20670</v>
      </c>
      <c r="T216" s="40">
        <v>43411</v>
      </c>
      <c r="U216" s="35" t="s">
        <v>75</v>
      </c>
      <c r="V216" s="35" t="s">
        <v>75</v>
      </c>
      <c r="W216" s="35" t="s">
        <v>75</v>
      </c>
      <c r="X216" s="35" t="s">
        <v>75</v>
      </c>
      <c r="Y216" s="35" t="s">
        <v>74</v>
      </c>
      <c r="Z216" s="35" t="s">
        <v>75</v>
      </c>
      <c r="AA216" s="139">
        <v>294750</v>
      </c>
      <c r="AB216" s="78">
        <v>5.9187935500712863</v>
      </c>
      <c r="AC216" s="79">
        <v>43425</v>
      </c>
      <c r="AD216" s="40">
        <v>45881</v>
      </c>
      <c r="AE216" s="71" t="s">
        <v>76</v>
      </c>
      <c r="AF216" s="74" t="s">
        <v>255</v>
      </c>
      <c r="AG216" s="1" t="s">
        <v>125</v>
      </c>
      <c r="AH216" s="87">
        <v>294750</v>
      </c>
      <c r="AI216" s="84" t="s">
        <v>79</v>
      </c>
      <c r="AJ216" s="85" t="s">
        <v>91</v>
      </c>
      <c r="AK216" s="103" t="s">
        <v>258</v>
      </c>
      <c r="AL216" s="80">
        <v>294750</v>
      </c>
      <c r="AM216" s="33" t="s">
        <v>93</v>
      </c>
      <c r="AN216" s="81">
        <v>43411</v>
      </c>
      <c r="AO216" s="81" t="s">
        <v>1648</v>
      </c>
      <c r="AP216" s="89" t="str">
        <f t="shared" si="15"/>
        <v>19418937655679</v>
      </c>
      <c r="AQ216" t="b">
        <f t="shared" si="16"/>
        <v>1</v>
      </c>
      <c r="AS216" t="s">
        <v>94</v>
      </c>
    </row>
    <row r="217" spans="1:46" ht="15" customHeight="1" x14ac:dyDescent="0.25">
      <c r="A217" t="str">
        <f t="shared" si="17"/>
        <v>19490882391543</v>
      </c>
      <c r="B217" s="26">
        <f t="shared" si="18"/>
        <v>207</v>
      </c>
      <c r="C217" s="36" t="s">
        <v>1</v>
      </c>
      <c r="D217" s="39" t="s">
        <v>951</v>
      </c>
      <c r="E217" s="39" t="s">
        <v>952</v>
      </c>
      <c r="F217" s="39" t="s">
        <v>103</v>
      </c>
      <c r="G217" s="43" t="s">
        <v>104</v>
      </c>
      <c r="H217" s="39" t="s">
        <v>123</v>
      </c>
      <c r="I217" s="39">
        <v>82391543</v>
      </c>
      <c r="J217" s="39" t="s">
        <v>953</v>
      </c>
      <c r="K217" s="95">
        <v>294750</v>
      </c>
      <c r="L217" s="92" t="s">
        <v>954</v>
      </c>
      <c r="M217" s="76">
        <v>41593</v>
      </c>
      <c r="N217" s="76">
        <v>41661</v>
      </c>
      <c r="O217" s="71" t="s">
        <v>87</v>
      </c>
      <c r="P217" s="35" t="s">
        <v>75</v>
      </c>
      <c r="Q217" s="35" t="s">
        <v>75</v>
      </c>
      <c r="R217" s="35" t="s">
        <v>75</v>
      </c>
      <c r="S217" s="26">
        <v>21348</v>
      </c>
      <c r="T217" s="40">
        <v>43480</v>
      </c>
      <c r="U217" s="35" t="s">
        <v>75</v>
      </c>
      <c r="V217" s="35" t="s">
        <v>75</v>
      </c>
      <c r="W217" s="35" t="s">
        <v>75</v>
      </c>
      <c r="X217" s="35" t="s">
        <v>75</v>
      </c>
      <c r="Y217" s="35" t="s">
        <v>74</v>
      </c>
      <c r="Z217" s="35" t="s">
        <v>75</v>
      </c>
      <c r="AA217" s="139">
        <v>294750</v>
      </c>
      <c r="AB217" s="78">
        <v>5.9187935500712863</v>
      </c>
      <c r="AC217" s="79">
        <v>43486</v>
      </c>
      <c r="AD217" s="40">
        <v>45881</v>
      </c>
      <c r="AE217" s="71" t="s">
        <v>76</v>
      </c>
      <c r="AF217" s="74" t="s">
        <v>255</v>
      </c>
      <c r="AG217" s="1" t="s">
        <v>125</v>
      </c>
      <c r="AH217" s="87">
        <v>294750</v>
      </c>
      <c r="AI217" s="84" t="s">
        <v>90</v>
      </c>
      <c r="AJ217" s="85" t="s">
        <v>91</v>
      </c>
      <c r="AK217" s="103" t="s">
        <v>258</v>
      </c>
      <c r="AL217" s="80">
        <v>294750</v>
      </c>
      <c r="AM217" s="33" t="s">
        <v>93</v>
      </c>
      <c r="AN217" s="81">
        <v>43480</v>
      </c>
      <c r="AO217" s="81" t="s">
        <v>1649</v>
      </c>
      <c r="AP217" s="89" t="str">
        <f t="shared" si="15"/>
        <v>19490882391543</v>
      </c>
      <c r="AQ217" t="b">
        <f t="shared" si="16"/>
        <v>1</v>
      </c>
      <c r="AS217" t="s">
        <v>94</v>
      </c>
    </row>
    <row r="218" spans="1:46" ht="15" customHeight="1" x14ac:dyDescent="0.25">
      <c r="A218" t="str">
        <f t="shared" si="17"/>
        <v>19746552914310</v>
      </c>
      <c r="B218" s="26">
        <f t="shared" si="18"/>
        <v>208</v>
      </c>
      <c r="C218" s="36" t="s">
        <v>1</v>
      </c>
      <c r="D218" s="39" t="s">
        <v>955</v>
      </c>
      <c r="E218" s="39" t="s">
        <v>956</v>
      </c>
      <c r="F218" s="39" t="s">
        <v>130</v>
      </c>
      <c r="G218" s="43" t="s">
        <v>104</v>
      </c>
      <c r="H218" s="39" t="s">
        <v>123</v>
      </c>
      <c r="I218" s="39">
        <v>52914310</v>
      </c>
      <c r="J218" s="39" t="s">
        <v>957</v>
      </c>
      <c r="K218" s="95">
        <v>294750</v>
      </c>
      <c r="L218" s="92" t="s">
        <v>958</v>
      </c>
      <c r="M218" s="76">
        <v>41628</v>
      </c>
      <c r="N218" s="76">
        <v>41810</v>
      </c>
      <c r="O218" s="71" t="s">
        <v>74</v>
      </c>
      <c r="P218" s="35" t="s">
        <v>75</v>
      </c>
      <c r="Q218" s="35" t="s">
        <v>75</v>
      </c>
      <c r="R218" s="35" t="s">
        <v>75</v>
      </c>
      <c r="S218" s="26">
        <v>23040</v>
      </c>
      <c r="T218" s="40">
        <v>43620</v>
      </c>
      <c r="U218" s="35" t="s">
        <v>75</v>
      </c>
      <c r="V218" s="35" t="s">
        <v>75</v>
      </c>
      <c r="W218" s="35" t="s">
        <v>75</v>
      </c>
      <c r="X218" s="35" t="s">
        <v>75</v>
      </c>
      <c r="Y218" s="35" t="s">
        <v>74</v>
      </c>
      <c r="Z218" s="35" t="s">
        <v>75</v>
      </c>
      <c r="AA218" s="139">
        <v>294750</v>
      </c>
      <c r="AB218" s="78">
        <v>5.9187935500712863</v>
      </c>
      <c r="AC218" s="79">
        <v>43635</v>
      </c>
      <c r="AD218" s="40">
        <v>45881</v>
      </c>
      <c r="AE218" s="71" t="s">
        <v>76</v>
      </c>
      <c r="AF218" s="74" t="s">
        <v>255</v>
      </c>
      <c r="AG218" s="1" t="s">
        <v>125</v>
      </c>
      <c r="AH218" s="87">
        <v>294750</v>
      </c>
      <c r="AI218" s="84" t="s">
        <v>162</v>
      </c>
      <c r="AJ218" s="85" t="s">
        <v>91</v>
      </c>
      <c r="AK218" s="103" t="s">
        <v>258</v>
      </c>
      <c r="AL218" s="80">
        <v>294750</v>
      </c>
      <c r="AM218" s="33" t="s">
        <v>93</v>
      </c>
      <c r="AN218" s="81">
        <v>43620</v>
      </c>
      <c r="AO218" s="81" t="s">
        <v>1649</v>
      </c>
      <c r="AP218" s="89" t="str">
        <f t="shared" si="15"/>
        <v>19746552914310</v>
      </c>
      <c r="AQ218" t="b">
        <f t="shared" si="16"/>
        <v>1</v>
      </c>
      <c r="AS218" t="s">
        <v>94</v>
      </c>
    </row>
    <row r="219" spans="1:46" ht="15" customHeight="1" x14ac:dyDescent="0.25">
      <c r="A219" t="str">
        <f t="shared" si="17"/>
        <v>19746519199941</v>
      </c>
      <c r="B219" s="26">
        <f t="shared" si="18"/>
        <v>209</v>
      </c>
      <c r="C219" s="36" t="s">
        <v>1</v>
      </c>
      <c r="D219" s="39" t="s">
        <v>955</v>
      </c>
      <c r="E219" s="39" t="s">
        <v>956</v>
      </c>
      <c r="F219" s="39" t="s">
        <v>130</v>
      </c>
      <c r="G219" s="43" t="s">
        <v>104</v>
      </c>
      <c r="H219" s="39" t="s">
        <v>123</v>
      </c>
      <c r="I219" s="39">
        <v>19199941</v>
      </c>
      <c r="J219" s="39" t="s">
        <v>959</v>
      </c>
      <c r="K219" s="95">
        <v>294750</v>
      </c>
      <c r="L219" s="92" t="s">
        <v>958</v>
      </c>
      <c r="M219" s="76">
        <v>41628</v>
      </c>
      <c r="N219" s="76">
        <v>41810</v>
      </c>
      <c r="O219" s="71" t="s">
        <v>74</v>
      </c>
      <c r="P219" s="35" t="s">
        <v>75</v>
      </c>
      <c r="Q219" s="35" t="s">
        <v>75</v>
      </c>
      <c r="R219" s="35" t="s">
        <v>75</v>
      </c>
      <c r="S219" s="26">
        <v>23040</v>
      </c>
      <c r="T219" s="40">
        <v>43620</v>
      </c>
      <c r="U219" s="35" t="s">
        <v>75</v>
      </c>
      <c r="V219" s="35" t="s">
        <v>75</v>
      </c>
      <c r="W219" s="35" t="s">
        <v>75</v>
      </c>
      <c r="X219" s="35" t="s">
        <v>75</v>
      </c>
      <c r="Y219" s="35" t="s">
        <v>74</v>
      </c>
      <c r="Z219" s="35" t="s">
        <v>75</v>
      </c>
      <c r="AA219" s="139">
        <v>294750</v>
      </c>
      <c r="AB219" s="78">
        <v>5.9187935500712863</v>
      </c>
      <c r="AC219" s="79">
        <v>43635</v>
      </c>
      <c r="AD219" s="40">
        <v>45881</v>
      </c>
      <c r="AE219" s="71" t="s">
        <v>76</v>
      </c>
      <c r="AF219" s="74" t="s">
        <v>255</v>
      </c>
      <c r="AG219" s="1" t="s">
        <v>125</v>
      </c>
      <c r="AH219" s="87">
        <v>294750</v>
      </c>
      <c r="AI219" s="84" t="s">
        <v>90</v>
      </c>
      <c r="AJ219" s="85" t="s">
        <v>91</v>
      </c>
      <c r="AK219" s="103" t="s">
        <v>258</v>
      </c>
      <c r="AL219" s="80">
        <v>294750</v>
      </c>
      <c r="AM219" s="33" t="s">
        <v>93</v>
      </c>
      <c r="AN219" s="81">
        <v>43620</v>
      </c>
      <c r="AO219" s="81" t="s">
        <v>1649</v>
      </c>
      <c r="AP219" s="89" t="str">
        <f t="shared" si="15"/>
        <v>19746519199941</v>
      </c>
      <c r="AQ219" t="b">
        <f t="shared" si="16"/>
        <v>1</v>
      </c>
      <c r="AS219" t="s">
        <v>94</v>
      </c>
    </row>
    <row r="220" spans="1:46" ht="15" customHeight="1" x14ac:dyDescent="0.25">
      <c r="A220" t="str">
        <f t="shared" si="17"/>
        <v>19236379378001</v>
      </c>
      <c r="B220" s="26">
        <f t="shared" si="18"/>
        <v>210</v>
      </c>
      <c r="C220" s="36" t="s">
        <v>1</v>
      </c>
      <c r="D220" s="39" t="s">
        <v>960</v>
      </c>
      <c r="E220" s="39" t="s">
        <v>961</v>
      </c>
      <c r="F220" s="39" t="s">
        <v>756</v>
      </c>
      <c r="G220" s="43" t="s">
        <v>104</v>
      </c>
      <c r="H220" s="39" t="s">
        <v>123</v>
      </c>
      <c r="I220" s="39">
        <v>79378001</v>
      </c>
      <c r="J220" s="39" t="s">
        <v>962</v>
      </c>
      <c r="K220" s="95">
        <v>283000</v>
      </c>
      <c r="L220" s="92" t="s">
        <v>963</v>
      </c>
      <c r="M220" s="76">
        <v>41117</v>
      </c>
      <c r="N220" s="76">
        <v>41164</v>
      </c>
      <c r="O220" s="71" t="s">
        <v>74</v>
      </c>
      <c r="P220" s="35" t="s">
        <v>75</v>
      </c>
      <c r="Q220" s="35" t="s">
        <v>75</v>
      </c>
      <c r="R220" s="35" t="s">
        <v>75</v>
      </c>
      <c r="S220" s="26">
        <v>13988</v>
      </c>
      <c r="T220" s="40">
        <v>42961</v>
      </c>
      <c r="U220" s="40">
        <v>42986</v>
      </c>
      <c r="V220" s="26">
        <v>35580</v>
      </c>
      <c r="W220" s="40">
        <v>44792</v>
      </c>
      <c r="X220" s="35" t="s">
        <v>75</v>
      </c>
      <c r="Y220" s="35" t="s">
        <v>74</v>
      </c>
      <c r="Z220" s="35" t="s">
        <v>75</v>
      </c>
      <c r="AA220" s="139">
        <v>283000</v>
      </c>
      <c r="AB220" s="78">
        <v>5.6828450370489367</v>
      </c>
      <c r="AC220" s="79">
        <v>45080</v>
      </c>
      <c r="AD220" s="40">
        <v>45881</v>
      </c>
      <c r="AE220" s="71" t="s">
        <v>76</v>
      </c>
      <c r="AF220" s="74" t="s">
        <v>255</v>
      </c>
      <c r="AG220" s="1" t="s">
        <v>125</v>
      </c>
      <c r="AH220" s="87">
        <v>283000</v>
      </c>
      <c r="AI220" s="84" t="s">
        <v>79</v>
      </c>
      <c r="AJ220" s="85" t="s">
        <v>91</v>
      </c>
      <c r="AK220" s="103">
        <v>0</v>
      </c>
      <c r="AL220" s="80">
        <v>283000</v>
      </c>
      <c r="AM220" s="33" t="s">
        <v>100</v>
      </c>
      <c r="AN220" s="81">
        <v>44907</v>
      </c>
      <c r="AO220" s="81" t="s">
        <v>1648</v>
      </c>
      <c r="AP220" s="89" t="str">
        <f t="shared" si="15"/>
        <v>19236379378001</v>
      </c>
      <c r="AQ220" t="b">
        <f t="shared" si="16"/>
        <v>1</v>
      </c>
      <c r="AS220" t="s">
        <v>156</v>
      </c>
      <c r="AT220" t="s">
        <v>293</v>
      </c>
    </row>
    <row r="221" spans="1:46" ht="15" customHeight="1" x14ac:dyDescent="0.25">
      <c r="A221" t="str">
        <f t="shared" si="17"/>
        <v>19551279258774</v>
      </c>
      <c r="B221" s="26">
        <f t="shared" si="18"/>
        <v>211</v>
      </c>
      <c r="C221" s="36" t="s">
        <v>1</v>
      </c>
      <c r="D221" s="39" t="s">
        <v>964</v>
      </c>
      <c r="E221" s="39" t="s">
        <v>965</v>
      </c>
      <c r="F221" s="39" t="s">
        <v>103</v>
      </c>
      <c r="G221" s="43" t="s">
        <v>104</v>
      </c>
      <c r="H221" s="39" t="s">
        <v>123</v>
      </c>
      <c r="I221" s="39">
        <v>79258774</v>
      </c>
      <c r="J221" s="39" t="s">
        <v>966</v>
      </c>
      <c r="K221" s="95">
        <v>294750</v>
      </c>
      <c r="L221" s="92" t="s">
        <v>967</v>
      </c>
      <c r="M221" s="76">
        <v>41442</v>
      </c>
      <c r="N221" s="76">
        <v>41823</v>
      </c>
      <c r="O221" s="71" t="s">
        <v>87</v>
      </c>
      <c r="P221" s="35" t="s">
        <v>75</v>
      </c>
      <c r="Q221" s="35" t="s">
        <v>75</v>
      </c>
      <c r="R221" s="35" t="s">
        <v>75</v>
      </c>
      <c r="S221" s="26">
        <v>23111</v>
      </c>
      <c r="T221" s="40">
        <v>43626</v>
      </c>
      <c r="U221" s="35" t="s">
        <v>75</v>
      </c>
      <c r="V221" s="35" t="s">
        <v>75</v>
      </c>
      <c r="W221" s="35" t="s">
        <v>75</v>
      </c>
      <c r="X221" s="35" t="s">
        <v>75</v>
      </c>
      <c r="Y221" s="35" t="s">
        <v>74</v>
      </c>
      <c r="Z221" s="35" t="s">
        <v>75</v>
      </c>
      <c r="AA221" s="139">
        <v>280892</v>
      </c>
      <c r="AB221" s="78">
        <v>5.640514869776502</v>
      </c>
      <c r="AC221" s="79">
        <v>43648</v>
      </c>
      <c r="AD221" s="40">
        <v>45881</v>
      </c>
      <c r="AE221" s="71" t="s">
        <v>76</v>
      </c>
      <c r="AF221" s="74" t="s">
        <v>255</v>
      </c>
      <c r="AG221" s="1" t="s">
        <v>125</v>
      </c>
      <c r="AH221" s="87">
        <v>280892</v>
      </c>
      <c r="AI221" s="84" t="s">
        <v>777</v>
      </c>
      <c r="AJ221" s="85" t="s">
        <v>968</v>
      </c>
      <c r="AK221" s="103" t="s">
        <v>258</v>
      </c>
      <c r="AL221" s="80">
        <v>280892</v>
      </c>
      <c r="AM221" s="33" t="s">
        <v>93</v>
      </c>
      <c r="AN221" s="81">
        <v>43626</v>
      </c>
      <c r="AO221" s="81" t="s">
        <v>1649</v>
      </c>
      <c r="AP221" s="89" t="str">
        <f t="shared" si="15"/>
        <v>19551279258774</v>
      </c>
      <c r="AQ221" t="b">
        <f t="shared" si="16"/>
        <v>1</v>
      </c>
      <c r="AS221" t="s">
        <v>94</v>
      </c>
    </row>
    <row r="222" spans="1:46" ht="15" customHeight="1" x14ac:dyDescent="0.25">
      <c r="A222" t="str">
        <f t="shared" si="17"/>
        <v>226852734732</v>
      </c>
      <c r="B222" s="26">
        <f t="shared" si="18"/>
        <v>212</v>
      </c>
      <c r="C222" s="36" t="s">
        <v>1</v>
      </c>
      <c r="D222" s="39" t="s">
        <v>969</v>
      </c>
      <c r="E222" s="39" t="s">
        <v>969</v>
      </c>
      <c r="F222" s="39" t="s">
        <v>5</v>
      </c>
      <c r="G222" s="43" t="s">
        <v>104</v>
      </c>
      <c r="H222" s="39" t="s">
        <v>123</v>
      </c>
      <c r="I222" s="39">
        <v>52734732</v>
      </c>
      <c r="J222" s="39" t="s">
        <v>970</v>
      </c>
      <c r="K222" s="95">
        <v>246400</v>
      </c>
      <c r="L222" s="92" t="s">
        <v>971</v>
      </c>
      <c r="M222" s="76">
        <v>41831</v>
      </c>
      <c r="N222" s="76">
        <v>42160</v>
      </c>
      <c r="O222" s="71" t="s">
        <v>87</v>
      </c>
      <c r="P222" s="35" t="s">
        <v>75</v>
      </c>
      <c r="Q222" s="35" t="s">
        <v>75</v>
      </c>
      <c r="R222" s="35" t="s">
        <v>75</v>
      </c>
      <c r="S222" s="26">
        <v>29590</v>
      </c>
      <c r="T222" s="40">
        <v>44081</v>
      </c>
      <c r="U222" s="35" t="s">
        <v>75</v>
      </c>
      <c r="V222" s="35" t="s">
        <v>75</v>
      </c>
      <c r="W222" s="35" t="s">
        <v>75</v>
      </c>
      <c r="X222" s="35" t="s">
        <v>75</v>
      </c>
      <c r="Y222" s="35" t="s">
        <v>74</v>
      </c>
      <c r="Z222" s="35" t="s">
        <v>75</v>
      </c>
      <c r="AA222" s="139">
        <v>246400</v>
      </c>
      <c r="AB222" s="78">
        <v>4.9478905198899579</v>
      </c>
      <c r="AC222" s="79">
        <v>44175</v>
      </c>
      <c r="AD222" s="40">
        <v>45881</v>
      </c>
      <c r="AE222" s="71" t="s">
        <v>76</v>
      </c>
      <c r="AF222" s="74" t="s">
        <v>255</v>
      </c>
      <c r="AG222" s="1" t="s">
        <v>125</v>
      </c>
      <c r="AH222" s="87">
        <v>246400</v>
      </c>
      <c r="AI222" s="84" t="s">
        <v>162</v>
      </c>
      <c r="AJ222" s="85" t="s">
        <v>91</v>
      </c>
      <c r="AK222" s="103" t="s">
        <v>258</v>
      </c>
      <c r="AL222" s="80">
        <v>246400</v>
      </c>
      <c r="AM222" s="33" t="s">
        <v>93</v>
      </c>
      <c r="AN222" s="81">
        <v>44081</v>
      </c>
      <c r="AO222" s="81" t="s">
        <v>1649</v>
      </c>
      <c r="AP222" s="89" t="str">
        <f t="shared" si="15"/>
        <v>226852734732</v>
      </c>
      <c r="AQ222" t="b">
        <f t="shared" si="16"/>
        <v>1</v>
      </c>
      <c r="AS222" t="s">
        <v>94</v>
      </c>
    </row>
    <row r="223" spans="1:46" ht="15" customHeight="1" x14ac:dyDescent="0.25">
      <c r="A223" t="str">
        <f t="shared" si="17"/>
        <v>19119351930460</v>
      </c>
      <c r="B223" s="26">
        <f t="shared" si="18"/>
        <v>213</v>
      </c>
      <c r="C223" s="36" t="s">
        <v>1</v>
      </c>
      <c r="D223" s="39" t="s">
        <v>972</v>
      </c>
      <c r="E223" s="39" t="s">
        <v>973</v>
      </c>
      <c r="F223" s="39" t="s">
        <v>122</v>
      </c>
      <c r="G223" s="43" t="s">
        <v>104</v>
      </c>
      <c r="H223" s="39" t="s">
        <v>123</v>
      </c>
      <c r="I223" s="39">
        <v>51930460</v>
      </c>
      <c r="J223" s="39" t="s">
        <v>974</v>
      </c>
      <c r="K223" s="95">
        <v>566700</v>
      </c>
      <c r="L223" s="92" t="s">
        <v>975</v>
      </c>
      <c r="M223" s="76">
        <v>41162</v>
      </c>
      <c r="N223" s="76">
        <v>41339</v>
      </c>
      <c r="O223" s="71" t="s">
        <v>87</v>
      </c>
      <c r="P223" s="35" t="s">
        <v>75</v>
      </c>
      <c r="Q223" s="35" t="s">
        <v>75</v>
      </c>
      <c r="R223" s="35" t="s">
        <v>75</v>
      </c>
      <c r="S223" s="26">
        <v>15430</v>
      </c>
      <c r="T223" s="40">
        <v>43111</v>
      </c>
      <c r="U223" s="35" t="s">
        <v>75</v>
      </c>
      <c r="V223" s="35" t="s">
        <v>75</v>
      </c>
      <c r="W223" s="40">
        <v>45181</v>
      </c>
      <c r="X223" s="35" t="s">
        <v>168</v>
      </c>
      <c r="Y223" s="26" t="s">
        <v>87</v>
      </c>
      <c r="Z223" s="26" t="s">
        <v>87</v>
      </c>
      <c r="AA223" s="139">
        <v>160572</v>
      </c>
      <c r="AB223" s="78">
        <v>3.2244020964276392</v>
      </c>
      <c r="AC223" s="79">
        <v>43164</v>
      </c>
      <c r="AD223" s="40">
        <v>45881</v>
      </c>
      <c r="AE223" s="71" t="s">
        <v>76</v>
      </c>
      <c r="AF223" s="74" t="s">
        <v>255</v>
      </c>
      <c r="AG223" s="1" t="s">
        <v>125</v>
      </c>
      <c r="AH223" s="87">
        <v>160572</v>
      </c>
      <c r="AI223" s="84" t="s">
        <v>162</v>
      </c>
      <c r="AJ223" s="85" t="s">
        <v>976</v>
      </c>
      <c r="AK223" s="103" t="s">
        <v>258</v>
      </c>
      <c r="AL223" s="80">
        <v>160572</v>
      </c>
      <c r="AM223" s="33" t="s">
        <v>170</v>
      </c>
      <c r="AN223" s="81">
        <v>45112</v>
      </c>
      <c r="AO223" s="81" t="s">
        <v>1649</v>
      </c>
      <c r="AP223" s="89" t="str">
        <f t="shared" si="15"/>
        <v>19119351930460</v>
      </c>
      <c r="AQ223" t="b">
        <f t="shared" si="16"/>
        <v>1</v>
      </c>
      <c r="AS223" t="s">
        <v>94</v>
      </c>
    </row>
    <row r="224" spans="1:46" ht="15" customHeight="1" x14ac:dyDescent="0.25">
      <c r="A224" t="str">
        <f t="shared" si="17"/>
        <v>289911899999092</v>
      </c>
      <c r="B224" s="26">
        <f t="shared" si="18"/>
        <v>214</v>
      </c>
      <c r="C224" s="36" t="s">
        <v>1</v>
      </c>
      <c r="D224" s="39" t="s">
        <v>977</v>
      </c>
      <c r="E224" s="39" t="s">
        <v>978</v>
      </c>
      <c r="F224" s="39" t="s">
        <v>7</v>
      </c>
      <c r="G224" s="43" t="s">
        <v>70</v>
      </c>
      <c r="H224" s="39" t="s">
        <v>71</v>
      </c>
      <c r="I224" s="39">
        <v>899999092</v>
      </c>
      <c r="J224" s="39" t="s">
        <v>219</v>
      </c>
      <c r="K224" s="95">
        <v>5208280</v>
      </c>
      <c r="L224" s="92" t="s">
        <v>979</v>
      </c>
      <c r="M224" s="76">
        <v>43292</v>
      </c>
      <c r="N224" s="76">
        <v>43692</v>
      </c>
      <c r="O224" s="71" t="s">
        <v>87</v>
      </c>
      <c r="P224" s="35" t="s">
        <v>75</v>
      </c>
      <c r="Q224" s="35" t="s">
        <v>75</v>
      </c>
      <c r="R224" s="35" t="s">
        <v>75</v>
      </c>
      <c r="S224" s="35" t="s">
        <v>75</v>
      </c>
      <c r="T224" s="35" t="s">
        <v>75</v>
      </c>
      <c r="U224" s="35" t="s">
        <v>75</v>
      </c>
      <c r="V224" s="35" t="s">
        <v>75</v>
      </c>
      <c r="W224" s="35" t="s">
        <v>75</v>
      </c>
      <c r="X224" s="35" t="s">
        <v>75</v>
      </c>
      <c r="Y224" s="35" t="s">
        <v>74</v>
      </c>
      <c r="Z224" s="35" t="s">
        <v>75</v>
      </c>
      <c r="AA224" s="139">
        <v>38192</v>
      </c>
      <c r="AB224" s="78">
        <v>0.76692303058294342</v>
      </c>
      <c r="AC224" s="79">
        <v>45787</v>
      </c>
      <c r="AD224" s="40">
        <v>45882</v>
      </c>
      <c r="AE224" s="71" t="s">
        <v>76</v>
      </c>
      <c r="AF224" s="74" t="s">
        <v>255</v>
      </c>
      <c r="AG224" s="1" t="s">
        <v>125</v>
      </c>
      <c r="AH224" s="87">
        <v>38192</v>
      </c>
      <c r="AI224" s="84" t="s">
        <v>98</v>
      </c>
      <c r="AJ224" s="85" t="s">
        <v>980</v>
      </c>
      <c r="AK224" s="103" t="s">
        <v>372</v>
      </c>
      <c r="AL224" s="80">
        <v>38192</v>
      </c>
      <c r="AM224" s="33" t="s">
        <v>241</v>
      </c>
      <c r="AN224" s="81">
        <v>43664</v>
      </c>
      <c r="AO224" s="81" t="s">
        <v>1648</v>
      </c>
      <c r="AP224" s="89" t="str">
        <f t="shared" si="15"/>
        <v>289911899999092</v>
      </c>
      <c r="AQ224" t="b">
        <f t="shared" si="16"/>
        <v>1</v>
      </c>
      <c r="AR224" t="s">
        <v>83</v>
      </c>
    </row>
    <row r="225" spans="1:47" ht="15" customHeight="1" x14ac:dyDescent="0.25">
      <c r="A225" t="str">
        <f t="shared" si="17"/>
        <v>228989860015888</v>
      </c>
      <c r="B225" s="26">
        <f t="shared" si="18"/>
        <v>215</v>
      </c>
      <c r="C225" s="36" t="s">
        <v>1</v>
      </c>
      <c r="D225" s="39" t="s">
        <v>981</v>
      </c>
      <c r="E225" s="39" t="s">
        <v>982</v>
      </c>
      <c r="F225" s="39" t="s">
        <v>110</v>
      </c>
      <c r="G225" s="43" t="s">
        <v>70</v>
      </c>
      <c r="H225" s="39" t="s">
        <v>71</v>
      </c>
      <c r="I225" s="39">
        <v>860015888</v>
      </c>
      <c r="J225" s="39" t="s">
        <v>72</v>
      </c>
      <c r="K225" s="95">
        <v>4295667</v>
      </c>
      <c r="L225" s="92" t="s">
        <v>983</v>
      </c>
      <c r="M225" s="76">
        <v>42348</v>
      </c>
      <c r="N225" s="76">
        <v>42766</v>
      </c>
      <c r="O225" s="71" t="s">
        <v>74</v>
      </c>
      <c r="P225" s="35" t="s">
        <v>75</v>
      </c>
      <c r="Q225" s="35" t="s">
        <v>75</v>
      </c>
      <c r="R225" s="35" t="s">
        <v>75</v>
      </c>
      <c r="S225" s="35" t="s">
        <v>75</v>
      </c>
      <c r="T225" s="35" t="s">
        <v>75</v>
      </c>
      <c r="U225" s="35" t="s">
        <v>75</v>
      </c>
      <c r="V225" s="35" t="s">
        <v>75</v>
      </c>
      <c r="W225" s="35" t="s">
        <v>75</v>
      </c>
      <c r="X225" s="35" t="s">
        <v>75</v>
      </c>
      <c r="Y225" s="35" t="s">
        <v>74</v>
      </c>
      <c r="Z225" s="35" t="s">
        <v>75</v>
      </c>
      <c r="AA225" s="139">
        <v>32936</v>
      </c>
      <c r="AB225" s="78">
        <v>0.66137874254503104</v>
      </c>
      <c r="AC225" s="79">
        <v>44860</v>
      </c>
      <c r="AD225" s="40">
        <v>45882</v>
      </c>
      <c r="AE225" s="71" t="s">
        <v>76</v>
      </c>
      <c r="AF225" s="74" t="s">
        <v>255</v>
      </c>
      <c r="AG225" s="1" t="s">
        <v>125</v>
      </c>
      <c r="AH225" s="87">
        <v>32936</v>
      </c>
      <c r="AI225" s="84" t="s">
        <v>79</v>
      </c>
      <c r="AJ225" s="85" t="s">
        <v>984</v>
      </c>
      <c r="AK225" s="103">
        <v>0</v>
      </c>
      <c r="AL225" s="80">
        <v>32936</v>
      </c>
      <c r="AM225" s="33" t="s">
        <v>82</v>
      </c>
      <c r="AN225" s="81">
        <v>42719</v>
      </c>
      <c r="AO225" s="81" t="s">
        <v>1648</v>
      </c>
      <c r="AP225" s="89" t="str">
        <f t="shared" si="15"/>
        <v>228989860015888</v>
      </c>
      <c r="AQ225" t="b">
        <f t="shared" si="16"/>
        <v>1</v>
      </c>
      <c r="AR225" t="s">
        <v>83</v>
      </c>
      <c r="AU225" t="b">
        <f t="shared" ref="AU225:AU228" si="19">K225=AA225</f>
        <v>0</v>
      </c>
    </row>
    <row r="226" spans="1:47" ht="15" customHeight="1" x14ac:dyDescent="0.25">
      <c r="A226" t="str">
        <f t="shared" si="17"/>
        <v>11535800245861</v>
      </c>
      <c r="B226" s="26">
        <f t="shared" si="18"/>
        <v>216</v>
      </c>
      <c r="C226" s="36" t="s">
        <v>1</v>
      </c>
      <c r="D226" s="39" t="s">
        <v>985</v>
      </c>
      <c r="E226" s="39" t="s">
        <v>986</v>
      </c>
      <c r="F226" s="39" t="s">
        <v>110</v>
      </c>
      <c r="G226" s="43" t="s">
        <v>104</v>
      </c>
      <c r="H226" s="39" t="s">
        <v>71</v>
      </c>
      <c r="I226" s="39">
        <v>800245861</v>
      </c>
      <c r="J226" s="39" t="s">
        <v>987</v>
      </c>
      <c r="K226" s="95">
        <v>850334</v>
      </c>
      <c r="L226" s="92" t="s">
        <v>988</v>
      </c>
      <c r="M226" s="76">
        <v>42437</v>
      </c>
      <c r="N226" s="76">
        <v>42468</v>
      </c>
      <c r="O226" s="71" t="s">
        <v>74</v>
      </c>
      <c r="P226" s="35" t="s">
        <v>75</v>
      </c>
      <c r="Q226" s="35" t="s">
        <v>75</v>
      </c>
      <c r="R226" s="35" t="s">
        <v>75</v>
      </c>
      <c r="S226" s="35" t="s">
        <v>75</v>
      </c>
      <c r="T226" s="35" t="s">
        <v>75</v>
      </c>
      <c r="U226" s="35" t="s">
        <v>75</v>
      </c>
      <c r="V226" s="35" t="s">
        <v>75</v>
      </c>
      <c r="W226" s="35" t="s">
        <v>75</v>
      </c>
      <c r="X226" s="35" t="s">
        <v>75</v>
      </c>
      <c r="Y226" s="35" t="s">
        <v>74</v>
      </c>
      <c r="Z226" s="35" t="s">
        <v>75</v>
      </c>
      <c r="AA226" s="139">
        <v>2830</v>
      </c>
      <c r="AB226" s="78">
        <v>5.6828450370489364E-2</v>
      </c>
      <c r="AC226" s="79">
        <v>44562</v>
      </c>
      <c r="AD226" s="40">
        <v>45883</v>
      </c>
      <c r="AE226" s="71" t="s">
        <v>76</v>
      </c>
      <c r="AF226" s="74" t="s">
        <v>255</v>
      </c>
      <c r="AG226" s="1" t="s">
        <v>125</v>
      </c>
      <c r="AH226" s="87">
        <v>2830</v>
      </c>
      <c r="AI226" s="84" t="s">
        <v>112</v>
      </c>
      <c r="AJ226" s="85" t="s">
        <v>989</v>
      </c>
      <c r="AK226" s="103">
        <v>0</v>
      </c>
      <c r="AL226" s="80">
        <v>2830</v>
      </c>
      <c r="AM226" s="33" t="s">
        <v>114</v>
      </c>
      <c r="AN226" s="81">
        <v>42437</v>
      </c>
      <c r="AO226" s="81" t="s">
        <v>1649</v>
      </c>
      <c r="AP226" s="89" t="str">
        <f t="shared" si="15"/>
        <v>11535800245861</v>
      </c>
      <c r="AQ226" t="b">
        <f t="shared" si="16"/>
        <v>1</v>
      </c>
      <c r="AR226" t="s">
        <v>83</v>
      </c>
      <c r="AU226" t="b">
        <f t="shared" si="19"/>
        <v>0</v>
      </c>
    </row>
    <row r="227" spans="1:47" ht="15" customHeight="1" x14ac:dyDescent="0.25">
      <c r="A227" t="str">
        <f t="shared" si="17"/>
        <v>126488860016266</v>
      </c>
      <c r="B227" s="26">
        <f t="shared" si="18"/>
        <v>217</v>
      </c>
      <c r="C227" s="36" t="s">
        <v>1</v>
      </c>
      <c r="D227" s="39" t="s">
        <v>990</v>
      </c>
      <c r="E227" s="39" t="s">
        <v>991</v>
      </c>
      <c r="F227" s="39" t="s">
        <v>110</v>
      </c>
      <c r="G227" s="43" t="s">
        <v>104</v>
      </c>
      <c r="H227" s="39" t="s">
        <v>71</v>
      </c>
      <c r="I227" s="39">
        <v>860016266</v>
      </c>
      <c r="J227" s="39" t="s">
        <v>992</v>
      </c>
      <c r="K227" s="95">
        <v>1378908</v>
      </c>
      <c r="L227" s="92" t="s">
        <v>993</v>
      </c>
      <c r="M227" s="76">
        <v>42704</v>
      </c>
      <c r="N227" s="76">
        <v>42774</v>
      </c>
      <c r="O227" s="71" t="s">
        <v>74</v>
      </c>
      <c r="P227" s="35" t="s">
        <v>75</v>
      </c>
      <c r="Q227" s="35" t="s">
        <v>75</v>
      </c>
      <c r="R227" s="35" t="s">
        <v>75</v>
      </c>
      <c r="S227" s="35" t="s">
        <v>75</v>
      </c>
      <c r="T227" s="35" t="s">
        <v>75</v>
      </c>
      <c r="U227" s="35" t="s">
        <v>75</v>
      </c>
      <c r="V227" s="35" t="s">
        <v>75</v>
      </c>
      <c r="W227" s="35" t="s">
        <v>75</v>
      </c>
      <c r="X227" s="35" t="s">
        <v>75</v>
      </c>
      <c r="Y227" s="35" t="s">
        <v>74</v>
      </c>
      <c r="Z227" s="35" t="s">
        <v>75</v>
      </c>
      <c r="AA227" s="139">
        <v>2760</v>
      </c>
      <c r="AB227" s="78">
        <v>5.542279965461154E-2</v>
      </c>
      <c r="AC227" s="79">
        <v>44868</v>
      </c>
      <c r="AD227" s="40">
        <v>45883</v>
      </c>
      <c r="AE227" s="71" t="s">
        <v>76</v>
      </c>
      <c r="AF227" s="74" t="s">
        <v>255</v>
      </c>
      <c r="AG227" s="1" t="s">
        <v>125</v>
      </c>
      <c r="AH227" s="87">
        <v>2760</v>
      </c>
      <c r="AI227" s="84" t="s">
        <v>112</v>
      </c>
      <c r="AJ227" s="85" t="s">
        <v>994</v>
      </c>
      <c r="AK227" s="103">
        <v>0</v>
      </c>
      <c r="AL227" s="80">
        <v>2760</v>
      </c>
      <c r="AM227" s="33" t="s">
        <v>114</v>
      </c>
      <c r="AN227" s="81">
        <v>42704</v>
      </c>
      <c r="AO227" s="81" t="s">
        <v>1649</v>
      </c>
      <c r="AP227" s="89" t="str">
        <f t="shared" si="15"/>
        <v>126488860016266</v>
      </c>
      <c r="AQ227" t="b">
        <f t="shared" si="16"/>
        <v>1</v>
      </c>
      <c r="AR227" t="s">
        <v>83</v>
      </c>
      <c r="AU227" t="b">
        <f t="shared" si="19"/>
        <v>0</v>
      </c>
    </row>
    <row r="228" spans="1:47" ht="15" customHeight="1" x14ac:dyDescent="0.25">
      <c r="A228" t="str">
        <f t="shared" si="17"/>
        <v>14491860035827</v>
      </c>
      <c r="B228" s="26">
        <f t="shared" si="18"/>
        <v>218</v>
      </c>
      <c r="C228" s="36" t="s">
        <v>1</v>
      </c>
      <c r="D228" s="39" t="s">
        <v>995</v>
      </c>
      <c r="E228" s="39" t="s">
        <v>996</v>
      </c>
      <c r="F228" s="39" t="s">
        <v>110</v>
      </c>
      <c r="G228" s="43" t="s">
        <v>104</v>
      </c>
      <c r="H228" s="39" t="s">
        <v>71</v>
      </c>
      <c r="I228" s="39">
        <v>860035827</v>
      </c>
      <c r="J228" s="39" t="s">
        <v>997</v>
      </c>
      <c r="K228" s="95">
        <v>1149092</v>
      </c>
      <c r="L228" s="92" t="s">
        <v>998</v>
      </c>
      <c r="M228" s="76">
        <v>42592</v>
      </c>
      <c r="N228" s="76">
        <v>42643</v>
      </c>
      <c r="O228" s="71" t="s">
        <v>74</v>
      </c>
      <c r="P228" s="35" t="s">
        <v>75</v>
      </c>
      <c r="Q228" s="35" t="s">
        <v>75</v>
      </c>
      <c r="R228" s="35" t="s">
        <v>75</v>
      </c>
      <c r="S228" s="35" t="s">
        <v>75</v>
      </c>
      <c r="T228" s="35" t="s">
        <v>75</v>
      </c>
      <c r="U228" s="35" t="s">
        <v>75</v>
      </c>
      <c r="V228" s="35" t="s">
        <v>75</v>
      </c>
      <c r="W228" s="35" t="s">
        <v>75</v>
      </c>
      <c r="X228" s="35" t="s">
        <v>75</v>
      </c>
      <c r="Y228" s="35" t="s">
        <v>74</v>
      </c>
      <c r="Z228" s="35" t="s">
        <v>75</v>
      </c>
      <c r="AA228" s="139">
        <v>2681</v>
      </c>
      <c r="AB228" s="78">
        <v>5.3836422418120845E-2</v>
      </c>
      <c r="AC228" s="79">
        <v>44737</v>
      </c>
      <c r="AD228" s="40">
        <v>45883</v>
      </c>
      <c r="AE228" s="71" t="s">
        <v>76</v>
      </c>
      <c r="AF228" s="74" t="s">
        <v>255</v>
      </c>
      <c r="AG228" s="1" t="s">
        <v>125</v>
      </c>
      <c r="AH228" s="87">
        <v>2681</v>
      </c>
      <c r="AI228" s="84" t="s">
        <v>112</v>
      </c>
      <c r="AJ228" s="85" t="s">
        <v>999</v>
      </c>
      <c r="AK228" s="103">
        <v>0</v>
      </c>
      <c r="AL228" s="80">
        <v>2681</v>
      </c>
      <c r="AM228" s="33" t="s">
        <v>114</v>
      </c>
      <c r="AN228" s="81">
        <v>42592</v>
      </c>
      <c r="AO228" s="81" t="s">
        <v>1649</v>
      </c>
      <c r="AP228" s="89" t="str">
        <f t="shared" si="15"/>
        <v>14491860035827</v>
      </c>
      <c r="AQ228" t="b">
        <f t="shared" si="16"/>
        <v>1</v>
      </c>
      <c r="AR228" t="s">
        <v>83</v>
      </c>
      <c r="AU228" t="b">
        <f t="shared" si="19"/>
        <v>0</v>
      </c>
    </row>
    <row r="229" spans="1:47" ht="15" customHeight="1" x14ac:dyDescent="0.25">
      <c r="A229" t="str">
        <f t="shared" si="17"/>
        <v>216875830073554</v>
      </c>
      <c r="B229" s="26">
        <f t="shared" si="18"/>
        <v>219</v>
      </c>
      <c r="C229" s="36" t="s">
        <v>1</v>
      </c>
      <c r="D229" s="39" t="s">
        <v>1000</v>
      </c>
      <c r="E229" s="39" t="s">
        <v>1001</v>
      </c>
      <c r="F229" s="39" t="s">
        <v>756</v>
      </c>
      <c r="G229" s="43" t="s">
        <v>104</v>
      </c>
      <c r="H229" s="39" t="s">
        <v>71</v>
      </c>
      <c r="I229" s="39">
        <v>830073554</v>
      </c>
      <c r="J229" s="39" t="s">
        <v>1002</v>
      </c>
      <c r="K229" s="95">
        <v>566700</v>
      </c>
      <c r="L229" s="92" t="s">
        <v>1003</v>
      </c>
      <c r="M229" s="76">
        <v>41116</v>
      </c>
      <c r="N229" s="76">
        <v>41150</v>
      </c>
      <c r="O229" s="71" t="s">
        <v>87</v>
      </c>
      <c r="P229" s="35" t="s">
        <v>75</v>
      </c>
      <c r="Q229" s="35" t="s">
        <v>75</v>
      </c>
      <c r="R229" s="35" t="s">
        <v>75</v>
      </c>
      <c r="S229" s="26">
        <v>13356</v>
      </c>
      <c r="T229" s="40">
        <v>42914</v>
      </c>
      <c r="U229" s="40">
        <v>42963</v>
      </c>
      <c r="V229" s="35" t="s">
        <v>75</v>
      </c>
      <c r="W229" s="35" t="s">
        <v>75</v>
      </c>
      <c r="X229" s="35" t="s">
        <v>75</v>
      </c>
      <c r="Y229" s="35" t="s">
        <v>74</v>
      </c>
      <c r="Z229" s="35" t="s">
        <v>75</v>
      </c>
      <c r="AA229" s="139">
        <v>2646</v>
      </c>
      <c r="AB229" s="78">
        <v>5.3133597060181934E-2</v>
      </c>
      <c r="AC229" s="79">
        <v>45057</v>
      </c>
      <c r="AD229" s="40">
        <v>45883</v>
      </c>
      <c r="AE229" s="71" t="s">
        <v>76</v>
      </c>
      <c r="AF229" s="74" t="s">
        <v>255</v>
      </c>
      <c r="AG229" s="1" t="s">
        <v>125</v>
      </c>
      <c r="AH229" s="87">
        <v>2646</v>
      </c>
      <c r="AI229" s="84" t="s">
        <v>112</v>
      </c>
      <c r="AJ229" s="85" t="s">
        <v>1004</v>
      </c>
      <c r="AK229" s="103">
        <v>0</v>
      </c>
      <c r="AL229" s="80">
        <v>2646</v>
      </c>
      <c r="AM229" s="33" t="s">
        <v>93</v>
      </c>
      <c r="AN229" s="81">
        <v>42914</v>
      </c>
      <c r="AO229" s="81" t="s">
        <v>1649</v>
      </c>
      <c r="AP229" s="89" t="str">
        <f t="shared" si="15"/>
        <v>216875830073554</v>
      </c>
      <c r="AQ229" t="b">
        <f t="shared" si="16"/>
        <v>1</v>
      </c>
      <c r="AS229" t="s">
        <v>156</v>
      </c>
    </row>
    <row r="230" spans="1:47" ht="15" customHeight="1" x14ac:dyDescent="0.25">
      <c r="A230" t="str">
        <f t="shared" si="17"/>
        <v>758029620256</v>
      </c>
      <c r="B230" s="26">
        <f t="shared" si="18"/>
        <v>220</v>
      </c>
      <c r="C230" s="36" t="s">
        <v>1</v>
      </c>
      <c r="D230" s="39" t="s">
        <v>1005</v>
      </c>
      <c r="E230" s="39" t="s">
        <v>1006</v>
      </c>
      <c r="F230" s="39" t="s">
        <v>368</v>
      </c>
      <c r="G230" s="43" t="s">
        <v>104</v>
      </c>
      <c r="H230" s="39" t="s">
        <v>123</v>
      </c>
      <c r="I230" s="39">
        <v>9620256</v>
      </c>
      <c r="J230" s="39" t="s">
        <v>1007</v>
      </c>
      <c r="K230" s="95">
        <v>737717</v>
      </c>
      <c r="L230" s="92" t="s">
        <v>1008</v>
      </c>
      <c r="M230" s="76">
        <v>43090</v>
      </c>
      <c r="N230" s="76">
        <v>43150</v>
      </c>
      <c r="O230" s="71" t="s">
        <v>74</v>
      </c>
      <c r="P230" s="40">
        <v>43133</v>
      </c>
      <c r="Q230" s="35" t="s">
        <v>75</v>
      </c>
      <c r="R230" s="35" t="s">
        <v>75</v>
      </c>
      <c r="S230" s="35" t="s">
        <v>75</v>
      </c>
      <c r="T230" s="35" t="s">
        <v>75</v>
      </c>
      <c r="U230" s="35" t="s">
        <v>75</v>
      </c>
      <c r="V230" s="35" t="s">
        <v>75</v>
      </c>
      <c r="W230" s="35" t="s">
        <v>75</v>
      </c>
      <c r="X230" s="35" t="s">
        <v>75</v>
      </c>
      <c r="Y230" s="35" t="s">
        <v>74</v>
      </c>
      <c r="Z230" s="35" t="s">
        <v>75</v>
      </c>
      <c r="AA230" s="139">
        <v>992</v>
      </c>
      <c r="AB230" s="78">
        <v>1.9920078716440089E-2</v>
      </c>
      <c r="AC230" s="79">
        <v>45244</v>
      </c>
      <c r="AD230" s="40">
        <v>45883</v>
      </c>
      <c r="AE230" s="71" t="s">
        <v>76</v>
      </c>
      <c r="AF230" s="74" t="s">
        <v>255</v>
      </c>
      <c r="AG230" s="1" t="s">
        <v>125</v>
      </c>
      <c r="AH230" s="87">
        <v>992</v>
      </c>
      <c r="AI230" s="84" t="s">
        <v>112</v>
      </c>
      <c r="AJ230" s="85" t="s">
        <v>1009</v>
      </c>
      <c r="AK230" s="103">
        <v>0</v>
      </c>
      <c r="AL230" s="80">
        <v>992</v>
      </c>
      <c r="AM230" s="33" t="s">
        <v>1010</v>
      </c>
      <c r="AN230" s="81">
        <v>43138</v>
      </c>
      <c r="AO230" s="81" t="s">
        <v>1649</v>
      </c>
      <c r="AP230" s="89" t="str">
        <f t="shared" si="15"/>
        <v>758029620256</v>
      </c>
      <c r="AQ230" t="b">
        <f t="shared" si="16"/>
        <v>1</v>
      </c>
      <c r="AR230" t="s">
        <v>207</v>
      </c>
    </row>
    <row r="231" spans="1:47" ht="15" customHeight="1" x14ac:dyDescent="0.25">
      <c r="A231" t="str">
        <f t="shared" si="17"/>
        <v>4867830011743</v>
      </c>
      <c r="B231" s="26">
        <f t="shared" si="18"/>
        <v>221</v>
      </c>
      <c r="C231" s="36" t="s">
        <v>1</v>
      </c>
      <c r="D231" s="39" t="s">
        <v>1011</v>
      </c>
      <c r="E231" s="39" t="s">
        <v>1011</v>
      </c>
      <c r="F231" s="39" t="s">
        <v>5</v>
      </c>
      <c r="G231" s="43" t="s">
        <v>104</v>
      </c>
      <c r="H231" s="39" t="s">
        <v>71</v>
      </c>
      <c r="I231" s="39">
        <v>830011743</v>
      </c>
      <c r="J231" s="39" t="s">
        <v>1012</v>
      </c>
      <c r="K231" s="95">
        <v>616000</v>
      </c>
      <c r="L231" s="92" t="s">
        <v>1013</v>
      </c>
      <c r="M231" s="76">
        <v>42002</v>
      </c>
      <c r="N231" s="76">
        <v>42815</v>
      </c>
      <c r="O231" s="71" t="s">
        <v>74</v>
      </c>
      <c r="P231" s="35" t="s">
        <v>75</v>
      </c>
      <c r="Q231" s="35" t="s">
        <v>75</v>
      </c>
      <c r="R231" s="35" t="s">
        <v>75</v>
      </c>
      <c r="S231" s="35" t="s">
        <v>75</v>
      </c>
      <c r="T231" s="35" t="s">
        <v>75</v>
      </c>
      <c r="U231" s="35" t="s">
        <v>75</v>
      </c>
      <c r="V231" s="35" t="s">
        <v>75</v>
      </c>
      <c r="W231" s="35" t="s">
        <v>75</v>
      </c>
      <c r="X231" s="35" t="s">
        <v>75</v>
      </c>
      <c r="Y231" s="35" t="s">
        <v>74</v>
      </c>
      <c r="Z231" s="35" t="s">
        <v>75</v>
      </c>
      <c r="AA231" s="139">
        <v>969</v>
      </c>
      <c r="AB231" s="78">
        <v>1.9458222052651658E-2</v>
      </c>
      <c r="AC231" s="79">
        <v>44909</v>
      </c>
      <c r="AD231" s="40">
        <v>45883</v>
      </c>
      <c r="AE231" s="71" t="s">
        <v>76</v>
      </c>
      <c r="AF231" s="74" t="s">
        <v>255</v>
      </c>
      <c r="AG231" s="1" t="s">
        <v>125</v>
      </c>
      <c r="AH231" s="87">
        <v>969</v>
      </c>
      <c r="AI231" s="84" t="s">
        <v>79</v>
      </c>
      <c r="AJ231" s="85" t="s">
        <v>1014</v>
      </c>
      <c r="AK231" s="103">
        <v>0</v>
      </c>
      <c r="AL231" s="80">
        <v>969</v>
      </c>
      <c r="AM231" s="33" t="s">
        <v>114</v>
      </c>
      <c r="AN231" s="81">
        <v>42002</v>
      </c>
      <c r="AO231" s="81" t="s">
        <v>1650</v>
      </c>
      <c r="AP231" s="89" t="str">
        <f t="shared" si="15"/>
        <v>4867830011743</v>
      </c>
      <c r="AQ231" t="b">
        <f t="shared" si="16"/>
        <v>1</v>
      </c>
      <c r="AR231" t="s">
        <v>83</v>
      </c>
      <c r="AU231" t="b">
        <f t="shared" ref="AU231:AU235" si="20">K231=AA231</f>
        <v>0</v>
      </c>
    </row>
    <row r="232" spans="1:47" ht="15" customHeight="1" x14ac:dyDescent="0.25">
      <c r="A232" t="str">
        <f t="shared" si="17"/>
        <v>126492800032126</v>
      </c>
      <c r="B232" s="26">
        <f t="shared" si="18"/>
        <v>222</v>
      </c>
      <c r="C232" s="36" t="s">
        <v>1</v>
      </c>
      <c r="D232" s="39" t="s">
        <v>1015</v>
      </c>
      <c r="E232" s="39" t="s">
        <v>1016</v>
      </c>
      <c r="F232" s="39" t="s">
        <v>368</v>
      </c>
      <c r="G232" s="43" t="s">
        <v>104</v>
      </c>
      <c r="H232" s="39" t="s">
        <v>71</v>
      </c>
      <c r="I232" s="39">
        <v>800032126</v>
      </c>
      <c r="J232" s="39" t="s">
        <v>1017</v>
      </c>
      <c r="K232" s="95">
        <v>1378910</v>
      </c>
      <c r="L232" s="92" t="s">
        <v>1018</v>
      </c>
      <c r="M232" s="76">
        <v>42643</v>
      </c>
      <c r="N232" s="76">
        <v>42746</v>
      </c>
      <c r="O232" s="71" t="s">
        <v>74</v>
      </c>
      <c r="P232" s="35" t="s">
        <v>75</v>
      </c>
      <c r="Q232" s="35" t="s">
        <v>75</v>
      </c>
      <c r="R232" s="35" t="s">
        <v>75</v>
      </c>
      <c r="S232" s="35" t="s">
        <v>75</v>
      </c>
      <c r="T232" s="35" t="s">
        <v>75</v>
      </c>
      <c r="U232" s="35" t="s">
        <v>75</v>
      </c>
      <c r="V232" s="35" t="s">
        <v>75</v>
      </c>
      <c r="W232" s="35" t="s">
        <v>75</v>
      </c>
      <c r="X232" s="35" t="s">
        <v>75</v>
      </c>
      <c r="Y232" s="35" t="s">
        <v>74</v>
      </c>
      <c r="Z232" s="35" t="s">
        <v>75</v>
      </c>
      <c r="AA232" s="139">
        <v>920</v>
      </c>
      <c r="AB232" s="78">
        <v>1.847426655153718E-2</v>
      </c>
      <c r="AC232" s="79">
        <v>44840</v>
      </c>
      <c r="AD232" s="40">
        <v>45883</v>
      </c>
      <c r="AE232" s="71" t="s">
        <v>76</v>
      </c>
      <c r="AF232" s="74" t="s">
        <v>255</v>
      </c>
      <c r="AG232" s="1" t="s">
        <v>125</v>
      </c>
      <c r="AH232" s="87">
        <v>920</v>
      </c>
      <c r="AI232" s="84" t="s">
        <v>112</v>
      </c>
      <c r="AJ232" s="85" t="s">
        <v>1019</v>
      </c>
      <c r="AK232" s="103">
        <v>0</v>
      </c>
      <c r="AL232" s="80">
        <v>920</v>
      </c>
      <c r="AM232" s="33" t="s">
        <v>114</v>
      </c>
      <c r="AN232" s="81">
        <v>42643</v>
      </c>
      <c r="AO232" s="81" t="s">
        <v>1649</v>
      </c>
      <c r="AP232" s="89" t="str">
        <f t="shared" si="15"/>
        <v>126492800032126</v>
      </c>
      <c r="AQ232" t="b">
        <f t="shared" si="16"/>
        <v>1</v>
      </c>
      <c r="AR232" t="s">
        <v>83</v>
      </c>
      <c r="AU232" t="b">
        <f t="shared" si="20"/>
        <v>0</v>
      </c>
    </row>
    <row r="233" spans="1:47" ht="15" customHeight="1" x14ac:dyDescent="0.25">
      <c r="A233" t="str">
        <f t="shared" si="17"/>
        <v>127810900443041</v>
      </c>
      <c r="B233" s="26">
        <f t="shared" si="18"/>
        <v>223</v>
      </c>
      <c r="C233" s="36" t="s">
        <v>1</v>
      </c>
      <c r="D233" s="39" t="s">
        <v>1020</v>
      </c>
      <c r="E233" s="39" t="s">
        <v>1021</v>
      </c>
      <c r="F233" s="39" t="s">
        <v>368</v>
      </c>
      <c r="G233" s="43" t="s">
        <v>104</v>
      </c>
      <c r="H233" s="39" t="s">
        <v>71</v>
      </c>
      <c r="I233" s="39">
        <v>900443041</v>
      </c>
      <c r="J233" s="39" t="s">
        <v>1022</v>
      </c>
      <c r="K233" s="95">
        <v>737717</v>
      </c>
      <c r="L233" s="92" t="s">
        <v>1023</v>
      </c>
      <c r="M233" s="76">
        <v>42885</v>
      </c>
      <c r="N233" s="76">
        <v>42949</v>
      </c>
      <c r="O233" s="71" t="s">
        <v>74</v>
      </c>
      <c r="P233" s="35" t="s">
        <v>75</v>
      </c>
      <c r="Q233" s="35" t="s">
        <v>75</v>
      </c>
      <c r="R233" s="35" t="s">
        <v>75</v>
      </c>
      <c r="S233" s="35" t="s">
        <v>75</v>
      </c>
      <c r="T233" s="35" t="s">
        <v>75</v>
      </c>
      <c r="U233" s="35" t="s">
        <v>75</v>
      </c>
      <c r="V233" s="35" t="s">
        <v>75</v>
      </c>
      <c r="W233" s="35" t="s">
        <v>75</v>
      </c>
      <c r="X233" s="35" t="s">
        <v>75</v>
      </c>
      <c r="Y233" s="35" t="s">
        <v>74</v>
      </c>
      <c r="Z233" s="35" t="s">
        <v>75</v>
      </c>
      <c r="AA233" s="139">
        <v>243</v>
      </c>
      <c r="AB233" s="78">
        <v>4.8796160565473205E-3</v>
      </c>
      <c r="AC233" s="79">
        <v>45043</v>
      </c>
      <c r="AD233" s="40">
        <v>45883</v>
      </c>
      <c r="AE233" s="71" t="s">
        <v>76</v>
      </c>
      <c r="AF233" s="74" t="s">
        <v>255</v>
      </c>
      <c r="AG233" s="1" t="s">
        <v>125</v>
      </c>
      <c r="AH233" s="87">
        <v>243</v>
      </c>
      <c r="AI233" s="84" t="s">
        <v>106</v>
      </c>
      <c r="AJ233" s="85" t="s">
        <v>1024</v>
      </c>
      <c r="AK233" s="103">
        <v>0</v>
      </c>
      <c r="AL233" s="80">
        <v>243</v>
      </c>
      <c r="AM233" s="33" t="s">
        <v>114</v>
      </c>
      <c r="AN233" s="81">
        <v>42885</v>
      </c>
      <c r="AO233" s="81" t="s">
        <v>1648</v>
      </c>
      <c r="AP233" s="89" t="str">
        <f t="shared" si="15"/>
        <v>127810900443041</v>
      </c>
      <c r="AQ233" t="b">
        <f t="shared" si="16"/>
        <v>1</v>
      </c>
      <c r="AR233" t="s">
        <v>83</v>
      </c>
      <c r="AU233" t="b">
        <f t="shared" si="20"/>
        <v>0</v>
      </c>
    </row>
    <row r="234" spans="1:47" ht="15" customHeight="1" x14ac:dyDescent="0.25">
      <c r="A234" t="str">
        <f t="shared" si="17"/>
        <v>736039531837</v>
      </c>
      <c r="B234" s="26">
        <f t="shared" si="18"/>
        <v>224</v>
      </c>
      <c r="C234" s="36" t="s">
        <v>1</v>
      </c>
      <c r="D234" s="39" t="s">
        <v>1025</v>
      </c>
      <c r="E234" s="39" t="s">
        <v>1026</v>
      </c>
      <c r="F234" s="39" t="s">
        <v>110</v>
      </c>
      <c r="G234" s="43" t="s">
        <v>104</v>
      </c>
      <c r="H234" s="39" t="s">
        <v>123</v>
      </c>
      <c r="I234" s="39">
        <v>39531837</v>
      </c>
      <c r="J234" s="39" t="s">
        <v>1027</v>
      </c>
      <c r="K234" s="95">
        <v>616000</v>
      </c>
      <c r="L234" s="92" t="s">
        <v>1028</v>
      </c>
      <c r="M234" s="76">
        <v>41963</v>
      </c>
      <c r="N234" s="76">
        <v>42081</v>
      </c>
      <c r="O234" s="71" t="s">
        <v>74</v>
      </c>
      <c r="P234" s="35" t="s">
        <v>75</v>
      </c>
      <c r="Q234" s="35" t="s">
        <v>75</v>
      </c>
      <c r="R234" s="35" t="s">
        <v>75</v>
      </c>
      <c r="S234" s="35" t="s">
        <v>75</v>
      </c>
      <c r="T234" s="35" t="s">
        <v>75</v>
      </c>
      <c r="U234" s="35" t="s">
        <v>75</v>
      </c>
      <c r="V234" s="35" t="s">
        <v>75</v>
      </c>
      <c r="W234" s="35" t="s">
        <v>75</v>
      </c>
      <c r="X234" s="35" t="s">
        <v>75</v>
      </c>
      <c r="Y234" s="35" t="s">
        <v>74</v>
      </c>
      <c r="Z234" s="35" t="s">
        <v>75</v>
      </c>
      <c r="AA234" s="139">
        <v>205</v>
      </c>
      <c r="AB234" s="78">
        <v>4.1165485250707849E-3</v>
      </c>
      <c r="AC234" s="79">
        <v>44096</v>
      </c>
      <c r="AD234" s="40">
        <v>45883</v>
      </c>
      <c r="AE234" s="71" t="s">
        <v>76</v>
      </c>
      <c r="AF234" s="74" t="s">
        <v>255</v>
      </c>
      <c r="AG234" s="1" t="s">
        <v>125</v>
      </c>
      <c r="AH234" s="87">
        <v>205</v>
      </c>
      <c r="AI234" s="84" t="s">
        <v>112</v>
      </c>
      <c r="AJ234" s="85" t="s">
        <v>1029</v>
      </c>
      <c r="AK234" s="103">
        <v>0</v>
      </c>
      <c r="AL234" s="80">
        <v>205</v>
      </c>
      <c r="AM234" s="33" t="s">
        <v>114</v>
      </c>
      <c r="AN234" s="81">
        <v>41963</v>
      </c>
      <c r="AO234" s="81" t="s">
        <v>1649</v>
      </c>
      <c r="AP234" s="89" t="str">
        <f t="shared" si="15"/>
        <v>736039531837</v>
      </c>
      <c r="AQ234" t="b">
        <f t="shared" si="16"/>
        <v>1</v>
      </c>
      <c r="AR234" t="s">
        <v>83</v>
      </c>
      <c r="AU234" t="b">
        <f t="shared" si="20"/>
        <v>0</v>
      </c>
    </row>
    <row r="235" spans="1:47" ht="15" customHeight="1" x14ac:dyDescent="0.25">
      <c r="A235" t="str">
        <f t="shared" si="17"/>
        <v>429251916370</v>
      </c>
      <c r="B235" s="26">
        <f t="shared" si="18"/>
        <v>225</v>
      </c>
      <c r="C235" s="36" t="s">
        <v>1</v>
      </c>
      <c r="D235" s="39" t="s">
        <v>1030</v>
      </c>
      <c r="E235" s="39" t="s">
        <v>1030</v>
      </c>
      <c r="F235" s="39" t="s">
        <v>5</v>
      </c>
      <c r="G235" s="43" t="s">
        <v>104</v>
      </c>
      <c r="H235" s="39" t="s">
        <v>123</v>
      </c>
      <c r="I235" s="39">
        <v>51916370</v>
      </c>
      <c r="J235" s="39" t="s">
        <v>1031</v>
      </c>
      <c r="K235" s="95">
        <v>308000</v>
      </c>
      <c r="L235" s="92" t="s">
        <v>1032</v>
      </c>
      <c r="M235" s="76">
        <v>41963</v>
      </c>
      <c r="N235" s="76">
        <v>42524</v>
      </c>
      <c r="O235" s="71" t="s">
        <v>74</v>
      </c>
      <c r="P235" s="35" t="s">
        <v>75</v>
      </c>
      <c r="Q235" s="35" t="s">
        <v>75</v>
      </c>
      <c r="R235" s="35" t="s">
        <v>75</v>
      </c>
      <c r="S235" s="35" t="s">
        <v>75</v>
      </c>
      <c r="T235" s="35" t="s">
        <v>75</v>
      </c>
      <c r="U235" s="35" t="s">
        <v>75</v>
      </c>
      <c r="V235" s="35" t="s">
        <v>75</v>
      </c>
      <c r="W235" s="35" t="s">
        <v>75</v>
      </c>
      <c r="X235" s="35" t="s">
        <v>75</v>
      </c>
      <c r="Y235" s="35" t="s">
        <v>74</v>
      </c>
      <c r="Z235" s="35" t="s">
        <v>75</v>
      </c>
      <c r="AA235" s="139">
        <v>13324</v>
      </c>
      <c r="AB235" s="78">
        <v>0.26755557340508845</v>
      </c>
      <c r="AC235" s="79">
        <v>44618</v>
      </c>
      <c r="AD235" s="40">
        <v>45884</v>
      </c>
      <c r="AE235" s="71" t="s">
        <v>76</v>
      </c>
      <c r="AF235" s="74" t="s">
        <v>255</v>
      </c>
      <c r="AG235" s="1" t="s">
        <v>125</v>
      </c>
      <c r="AH235" s="87">
        <v>13324</v>
      </c>
      <c r="AI235" s="84" t="s">
        <v>112</v>
      </c>
      <c r="AJ235" s="85" t="s">
        <v>1033</v>
      </c>
      <c r="AK235" s="103">
        <v>0</v>
      </c>
      <c r="AL235" s="80">
        <v>13324</v>
      </c>
      <c r="AM235" s="33" t="s">
        <v>241</v>
      </c>
      <c r="AN235" s="81">
        <v>42439</v>
      </c>
      <c r="AO235" s="81" t="s">
        <v>1649</v>
      </c>
      <c r="AP235" s="89" t="str">
        <f t="shared" si="15"/>
        <v>429251916370</v>
      </c>
      <c r="AQ235" t="b">
        <f t="shared" si="16"/>
        <v>1</v>
      </c>
      <c r="AR235" t="s">
        <v>83</v>
      </c>
      <c r="AU235" t="b">
        <f t="shared" si="20"/>
        <v>0</v>
      </c>
    </row>
    <row r="236" spans="1:47" ht="15" customHeight="1" x14ac:dyDescent="0.25">
      <c r="A236" t="str">
        <f t="shared" si="17"/>
        <v>1353593407979</v>
      </c>
      <c r="B236" s="26">
        <f t="shared" si="18"/>
        <v>226</v>
      </c>
      <c r="C236" s="36" t="s">
        <v>1</v>
      </c>
      <c r="D236" s="42" t="s">
        <v>1034</v>
      </c>
      <c r="E236" s="39" t="s">
        <v>1035</v>
      </c>
      <c r="F236" s="39">
        <v>2014</v>
      </c>
      <c r="G236" s="82" t="s">
        <v>104</v>
      </c>
      <c r="H236" s="39" t="s">
        <v>123</v>
      </c>
      <c r="I236" s="39">
        <v>93407979</v>
      </c>
      <c r="J236" s="39" t="s">
        <v>1036</v>
      </c>
      <c r="K236" s="95">
        <v>919273</v>
      </c>
      <c r="L236" s="83" t="s">
        <v>1037</v>
      </c>
      <c r="M236" s="40">
        <v>42517</v>
      </c>
      <c r="N236" s="76">
        <v>42900</v>
      </c>
      <c r="O236" s="71" t="s">
        <v>74</v>
      </c>
      <c r="P236" s="40">
        <v>42893</v>
      </c>
      <c r="Q236" s="26">
        <v>24656</v>
      </c>
      <c r="R236" s="40">
        <v>43759</v>
      </c>
      <c r="S236" s="26">
        <v>24656</v>
      </c>
      <c r="T236" s="40">
        <v>43749</v>
      </c>
      <c r="U236" s="40">
        <v>43759</v>
      </c>
      <c r="V236" s="26">
        <v>32568</v>
      </c>
      <c r="W236" s="40">
        <v>44776</v>
      </c>
      <c r="X236" s="35" t="s">
        <v>75</v>
      </c>
      <c r="Y236" s="35" t="s">
        <v>74</v>
      </c>
      <c r="Z236" s="35" t="s">
        <v>75</v>
      </c>
      <c r="AA236" s="139">
        <v>479273</v>
      </c>
      <c r="AB236" s="78">
        <v>9.6241490792987818</v>
      </c>
      <c r="AC236" s="79">
        <v>44994</v>
      </c>
      <c r="AD236" s="40">
        <v>45905</v>
      </c>
      <c r="AE236" s="71" t="s">
        <v>76</v>
      </c>
      <c r="AF236" s="74" t="s">
        <v>255</v>
      </c>
      <c r="AG236" s="85" t="s">
        <v>125</v>
      </c>
      <c r="AH236" s="87">
        <v>479273</v>
      </c>
      <c r="AI236" s="84" t="s">
        <v>112</v>
      </c>
      <c r="AJ236" s="85" t="s">
        <v>1038</v>
      </c>
      <c r="AK236" s="103">
        <v>0</v>
      </c>
      <c r="AL236" s="80">
        <v>479273</v>
      </c>
      <c r="AM236" s="33" t="s">
        <v>170</v>
      </c>
      <c r="AN236" s="81">
        <v>44445</v>
      </c>
      <c r="AO236" s="81" t="s">
        <v>1649</v>
      </c>
      <c r="AP236" s="89" t="str">
        <f t="shared" si="15"/>
        <v>1353593407979</v>
      </c>
      <c r="AQ236" t="b">
        <f t="shared" si="16"/>
        <v>1</v>
      </c>
      <c r="AR236" t="s">
        <v>207</v>
      </c>
      <c r="AS236" t="s">
        <v>156</v>
      </c>
      <c r="AT236" t="s">
        <v>293</v>
      </c>
    </row>
    <row r="237" spans="1:47" ht="15" customHeight="1" x14ac:dyDescent="0.25">
      <c r="A237" t="str">
        <f t="shared" si="17"/>
        <v>295519319805</v>
      </c>
      <c r="B237" s="26">
        <f t="shared" si="18"/>
        <v>227</v>
      </c>
      <c r="C237" s="36" t="s">
        <v>1</v>
      </c>
      <c r="D237" s="42" t="s">
        <v>1039</v>
      </c>
      <c r="E237" s="39" t="s">
        <v>1039</v>
      </c>
      <c r="F237" s="39">
        <v>2013</v>
      </c>
      <c r="G237" s="82" t="s">
        <v>104</v>
      </c>
      <c r="H237" s="39" t="s">
        <v>123</v>
      </c>
      <c r="I237" s="39">
        <v>19319805</v>
      </c>
      <c r="J237" s="39" t="s">
        <v>1041</v>
      </c>
      <c r="K237" s="95">
        <v>554400</v>
      </c>
      <c r="L237" s="83" t="s">
        <v>1042</v>
      </c>
      <c r="M237" s="40">
        <v>41911</v>
      </c>
      <c r="N237" s="76">
        <v>42025</v>
      </c>
      <c r="O237" s="71" t="s">
        <v>87</v>
      </c>
      <c r="P237" s="35" t="s">
        <v>75</v>
      </c>
      <c r="Q237" s="35" t="s">
        <v>75</v>
      </c>
      <c r="R237" s="35" t="s">
        <v>75</v>
      </c>
      <c r="S237" s="26">
        <v>25757</v>
      </c>
      <c r="T237" s="40">
        <v>43795</v>
      </c>
      <c r="U237" s="40">
        <v>43844</v>
      </c>
      <c r="V237" s="35" t="s">
        <v>75</v>
      </c>
      <c r="W237" s="35" t="s">
        <v>75</v>
      </c>
      <c r="X237" s="35" t="s">
        <v>75</v>
      </c>
      <c r="Y237" s="35" t="s">
        <v>74</v>
      </c>
      <c r="Z237" s="35" t="s">
        <v>75</v>
      </c>
      <c r="AA237" s="139">
        <v>554400</v>
      </c>
      <c r="AB237" s="78">
        <v>11.132753669752404</v>
      </c>
      <c r="AC237" s="79">
        <v>45939</v>
      </c>
      <c r="AD237" s="40">
        <v>45905</v>
      </c>
      <c r="AE237" s="71" t="s">
        <v>76</v>
      </c>
      <c r="AF237" s="74" t="s">
        <v>255</v>
      </c>
      <c r="AG237" s="85" t="s">
        <v>125</v>
      </c>
      <c r="AH237" s="87">
        <v>554400</v>
      </c>
      <c r="AI237" s="84" t="s">
        <v>162</v>
      </c>
      <c r="AJ237" s="85" t="s">
        <v>91</v>
      </c>
      <c r="AK237" s="103">
        <v>0</v>
      </c>
      <c r="AL237" s="80">
        <v>554400</v>
      </c>
      <c r="AM237" s="33" t="s">
        <v>93</v>
      </c>
      <c r="AN237" s="81">
        <v>43795</v>
      </c>
      <c r="AO237" s="81" t="s">
        <v>1649</v>
      </c>
      <c r="AP237" s="89" t="str">
        <f t="shared" si="15"/>
        <v>295519319805</v>
      </c>
      <c r="AQ237" t="b">
        <f t="shared" si="16"/>
        <v>1</v>
      </c>
      <c r="AS237" t="s">
        <v>156</v>
      </c>
    </row>
    <row r="238" spans="1:47" ht="15" customHeight="1" x14ac:dyDescent="0.25">
      <c r="A238" t="str">
        <f t="shared" si="17"/>
        <v>355728900410463</v>
      </c>
      <c r="B238" s="26">
        <f t="shared" si="18"/>
        <v>228</v>
      </c>
      <c r="C238" s="36" t="s">
        <v>1</v>
      </c>
      <c r="D238" s="42" t="s">
        <v>1043</v>
      </c>
      <c r="E238" s="39" t="s">
        <v>1044</v>
      </c>
      <c r="F238" s="39">
        <v>2019</v>
      </c>
      <c r="G238" s="82" t="s">
        <v>70</v>
      </c>
      <c r="H238" s="39" t="s">
        <v>71</v>
      </c>
      <c r="I238" s="39">
        <v>900410463</v>
      </c>
      <c r="J238" s="39" t="s">
        <v>1046</v>
      </c>
      <c r="K238" s="95">
        <v>828116</v>
      </c>
      <c r="L238" s="83" t="s">
        <v>1047</v>
      </c>
      <c r="M238" s="40">
        <v>43775</v>
      </c>
      <c r="N238" s="76">
        <v>43844</v>
      </c>
      <c r="O238" s="71" t="s">
        <v>87</v>
      </c>
      <c r="P238" s="35" t="s">
        <v>75</v>
      </c>
      <c r="Q238" s="35" t="s">
        <v>75</v>
      </c>
      <c r="R238" s="35" t="s">
        <v>75</v>
      </c>
      <c r="S238" s="35" t="s">
        <v>75</v>
      </c>
      <c r="T238" s="35" t="s">
        <v>75</v>
      </c>
      <c r="U238" s="35" t="s">
        <v>75</v>
      </c>
      <c r="V238" s="35" t="s">
        <v>75</v>
      </c>
      <c r="W238" s="35" t="s">
        <v>75</v>
      </c>
      <c r="X238" s="35" t="s">
        <v>75</v>
      </c>
      <c r="Y238" s="35" t="s">
        <v>74</v>
      </c>
      <c r="Z238" s="35" t="s">
        <v>75</v>
      </c>
      <c r="AA238" s="139">
        <v>11592</v>
      </c>
      <c r="AB238" s="78">
        <v>0.23277575854936847</v>
      </c>
      <c r="AC238" s="79">
        <v>45939</v>
      </c>
      <c r="AD238" s="40">
        <v>45905</v>
      </c>
      <c r="AE238" s="71" t="s">
        <v>76</v>
      </c>
      <c r="AF238" s="74" t="s">
        <v>255</v>
      </c>
      <c r="AG238" s="85" t="s">
        <v>125</v>
      </c>
      <c r="AH238" s="87">
        <v>11592</v>
      </c>
      <c r="AI238" s="84" t="s">
        <v>106</v>
      </c>
      <c r="AJ238" s="85" t="s">
        <v>1048</v>
      </c>
      <c r="AK238" s="103" t="s">
        <v>372</v>
      </c>
      <c r="AL238" s="80">
        <v>11592</v>
      </c>
      <c r="AM238" s="33" t="s">
        <v>114</v>
      </c>
      <c r="AN238" s="81">
        <v>43775</v>
      </c>
      <c r="AO238" s="81" t="s">
        <v>1648</v>
      </c>
      <c r="AP238" s="89" t="str">
        <f t="shared" si="15"/>
        <v>355728900410463</v>
      </c>
      <c r="AQ238" t="b">
        <f t="shared" si="16"/>
        <v>1</v>
      </c>
      <c r="AR238" t="s">
        <v>83</v>
      </c>
    </row>
    <row r="239" spans="1:47" ht="15" customHeight="1" x14ac:dyDescent="0.25">
      <c r="A239" t="str">
        <f t="shared" si="17"/>
        <v>12695379510120</v>
      </c>
      <c r="B239" s="26">
        <f t="shared" si="18"/>
        <v>229</v>
      </c>
      <c r="C239" s="36" t="s">
        <v>1</v>
      </c>
      <c r="D239" s="42" t="s">
        <v>1049</v>
      </c>
      <c r="E239" s="39" t="s">
        <v>1050</v>
      </c>
      <c r="F239" s="39">
        <v>2016</v>
      </c>
      <c r="G239" s="82" t="s">
        <v>104</v>
      </c>
      <c r="H239" s="39" t="s">
        <v>123</v>
      </c>
      <c r="I239" s="39">
        <v>79510120</v>
      </c>
      <c r="J239" s="39" t="s">
        <v>1052</v>
      </c>
      <c r="K239" s="95">
        <v>737717</v>
      </c>
      <c r="L239" s="83" t="s">
        <v>1053</v>
      </c>
      <c r="M239" s="40">
        <v>43039</v>
      </c>
      <c r="N239" s="76">
        <v>43206</v>
      </c>
      <c r="O239" s="71" t="s">
        <v>74</v>
      </c>
      <c r="P239" s="40">
        <v>43192</v>
      </c>
      <c r="Q239" s="26">
        <v>25001</v>
      </c>
      <c r="R239" s="40">
        <v>43845</v>
      </c>
      <c r="S239" s="26">
        <v>25001</v>
      </c>
      <c r="T239" s="40">
        <v>43766</v>
      </c>
      <c r="U239" s="40">
        <v>43845</v>
      </c>
      <c r="V239" s="35" t="s">
        <v>75</v>
      </c>
      <c r="W239" s="35" t="s">
        <v>75</v>
      </c>
      <c r="X239" s="35" t="s">
        <v>75</v>
      </c>
      <c r="Y239" s="35" t="s">
        <v>74</v>
      </c>
      <c r="Z239" s="35" t="s">
        <v>75</v>
      </c>
      <c r="AA239" s="139">
        <v>589717</v>
      </c>
      <c r="AB239" s="78">
        <v>11.841944617361795</v>
      </c>
      <c r="AC239" s="79">
        <v>45940</v>
      </c>
      <c r="AD239" s="40">
        <v>45905</v>
      </c>
      <c r="AE239" s="98" t="s">
        <v>76</v>
      </c>
      <c r="AF239" s="74" t="s">
        <v>255</v>
      </c>
      <c r="AG239" s="85" t="s">
        <v>125</v>
      </c>
      <c r="AH239" s="87">
        <v>589717</v>
      </c>
      <c r="AI239" s="84" t="s">
        <v>90</v>
      </c>
      <c r="AJ239" s="85" t="s">
        <v>1054</v>
      </c>
      <c r="AK239" s="103">
        <v>0</v>
      </c>
      <c r="AL239" s="80">
        <v>589717</v>
      </c>
      <c r="AM239" s="33" t="s">
        <v>263</v>
      </c>
      <c r="AN239" s="81">
        <v>43766</v>
      </c>
      <c r="AO239" s="81" t="s">
        <v>1649</v>
      </c>
      <c r="AP239" s="89" t="str">
        <f t="shared" si="15"/>
        <v>12695379510120</v>
      </c>
      <c r="AQ239" t="b">
        <f t="shared" si="16"/>
        <v>1</v>
      </c>
      <c r="AR239" t="s">
        <v>207</v>
      </c>
      <c r="AS239" t="s">
        <v>156</v>
      </c>
      <c r="AT239" t="s">
        <v>264</v>
      </c>
    </row>
    <row r="240" spans="1:47" ht="15" customHeight="1" x14ac:dyDescent="0.25">
      <c r="A240" t="str">
        <f t="shared" si="17"/>
        <v>178224900055754</v>
      </c>
      <c r="B240" s="26">
        <f t="shared" si="18"/>
        <v>230</v>
      </c>
      <c r="C240" s="36" t="s">
        <v>1</v>
      </c>
      <c r="D240" s="42" t="s">
        <v>1055</v>
      </c>
      <c r="E240" s="39" t="s">
        <v>1056</v>
      </c>
      <c r="F240" s="39">
        <v>2017</v>
      </c>
      <c r="G240" s="82" t="s">
        <v>70</v>
      </c>
      <c r="H240" s="39" t="s">
        <v>71</v>
      </c>
      <c r="I240" s="39">
        <v>900055754</v>
      </c>
      <c r="J240" s="39" t="s">
        <v>1058</v>
      </c>
      <c r="K240" s="95">
        <v>1656232</v>
      </c>
      <c r="L240" s="83" t="s">
        <v>1059</v>
      </c>
      <c r="M240" s="40">
        <v>43795</v>
      </c>
      <c r="N240" s="76">
        <v>43854</v>
      </c>
      <c r="O240" s="71" t="s">
        <v>87</v>
      </c>
      <c r="P240" s="35" t="s">
        <v>75</v>
      </c>
      <c r="Q240" s="35" t="s">
        <v>75</v>
      </c>
      <c r="R240" s="35" t="s">
        <v>75</v>
      </c>
      <c r="S240" s="35" t="s">
        <v>75</v>
      </c>
      <c r="T240" s="35" t="s">
        <v>75</v>
      </c>
      <c r="U240" s="35" t="s">
        <v>75</v>
      </c>
      <c r="V240" s="35" t="s">
        <v>75</v>
      </c>
      <c r="W240" s="35" t="s">
        <v>75</v>
      </c>
      <c r="X240" s="35" t="s">
        <v>75</v>
      </c>
      <c r="Y240" s="35" t="s">
        <v>74</v>
      </c>
      <c r="Z240" s="35" t="s">
        <v>75</v>
      </c>
      <c r="AA240" s="139">
        <v>22080</v>
      </c>
      <c r="AB240" s="78">
        <v>0.44338239723689232</v>
      </c>
      <c r="AC240" s="79">
        <v>45949</v>
      </c>
      <c r="AD240" s="40">
        <v>45905</v>
      </c>
      <c r="AE240" s="71" t="s">
        <v>76</v>
      </c>
      <c r="AF240" s="74" t="s">
        <v>255</v>
      </c>
      <c r="AG240" s="85" t="s">
        <v>125</v>
      </c>
      <c r="AH240" s="87">
        <v>22080</v>
      </c>
      <c r="AI240" s="84" t="s">
        <v>112</v>
      </c>
      <c r="AJ240" s="85" t="s">
        <v>1060</v>
      </c>
      <c r="AK240" s="103" t="s">
        <v>372</v>
      </c>
      <c r="AL240" s="80">
        <v>22080</v>
      </c>
      <c r="AM240" s="33" t="s">
        <v>114</v>
      </c>
      <c r="AN240" s="81">
        <v>43795</v>
      </c>
      <c r="AO240" s="81" t="s">
        <v>1649</v>
      </c>
      <c r="AP240" s="89" t="str">
        <f t="shared" si="15"/>
        <v>178224900055754</v>
      </c>
      <c r="AQ240" t="b">
        <f t="shared" si="16"/>
        <v>1</v>
      </c>
      <c r="AR240" t="s">
        <v>83</v>
      </c>
    </row>
    <row r="241" spans="1:46" ht="15" customHeight="1" x14ac:dyDescent="0.25">
      <c r="A241" t="str">
        <f t="shared" si="17"/>
        <v>493439749062</v>
      </c>
      <c r="B241" s="26">
        <f t="shared" si="18"/>
        <v>231</v>
      </c>
      <c r="C241" s="36" t="s">
        <v>1</v>
      </c>
      <c r="D241" s="42" t="s">
        <v>1053</v>
      </c>
      <c r="E241" s="39" t="s">
        <v>1053</v>
      </c>
      <c r="F241" s="39">
        <v>2013</v>
      </c>
      <c r="G241" s="82" t="s">
        <v>104</v>
      </c>
      <c r="H241" s="39" t="s">
        <v>123</v>
      </c>
      <c r="I241" s="39">
        <v>39749062</v>
      </c>
      <c r="J241" s="39" t="s">
        <v>1061</v>
      </c>
      <c r="K241" s="95">
        <v>514000</v>
      </c>
      <c r="L241" s="83" t="s">
        <v>1062</v>
      </c>
      <c r="M241" s="40">
        <v>41936</v>
      </c>
      <c r="N241" s="76">
        <v>42059</v>
      </c>
      <c r="O241" s="71" t="s">
        <v>87</v>
      </c>
      <c r="P241" s="35" t="s">
        <v>75</v>
      </c>
      <c r="Q241" s="35" t="s">
        <v>75</v>
      </c>
      <c r="R241" s="35" t="s">
        <v>75</v>
      </c>
      <c r="S241" s="26">
        <v>26597</v>
      </c>
      <c r="T241" s="40">
        <v>43850</v>
      </c>
      <c r="U241" s="35" t="s">
        <v>75</v>
      </c>
      <c r="V241" s="26">
        <v>3129</v>
      </c>
      <c r="W241" s="40">
        <v>45706</v>
      </c>
      <c r="X241" s="35" t="s">
        <v>168</v>
      </c>
      <c r="Y241" s="35" t="s">
        <v>74</v>
      </c>
      <c r="Z241" s="35" t="s">
        <v>75</v>
      </c>
      <c r="AA241" s="139">
        <v>514000</v>
      </c>
      <c r="AB241" s="78">
        <v>10.321492399445772</v>
      </c>
      <c r="AC241" s="79">
        <v>43913</v>
      </c>
      <c r="AD241" s="40">
        <v>45905</v>
      </c>
      <c r="AE241" s="71" t="s">
        <v>76</v>
      </c>
      <c r="AF241" s="74" t="s">
        <v>255</v>
      </c>
      <c r="AG241" s="85" t="s">
        <v>125</v>
      </c>
      <c r="AH241" s="87">
        <v>514000</v>
      </c>
      <c r="AI241" s="84" t="s">
        <v>90</v>
      </c>
      <c r="AJ241" s="85" t="s">
        <v>91</v>
      </c>
      <c r="AK241" s="103" t="s">
        <v>1063</v>
      </c>
      <c r="AL241" s="80">
        <v>514000</v>
      </c>
      <c r="AM241" s="33" t="s">
        <v>100</v>
      </c>
      <c r="AN241" s="81">
        <v>45638</v>
      </c>
      <c r="AO241" s="81" t="s">
        <v>1649</v>
      </c>
      <c r="AP241" s="89" t="str">
        <f t="shared" si="15"/>
        <v>493439749062</v>
      </c>
      <c r="AQ241" t="b">
        <f t="shared" si="16"/>
        <v>1</v>
      </c>
      <c r="AS241" t="s">
        <v>94</v>
      </c>
      <c r="AT241" t="s">
        <v>171</v>
      </c>
    </row>
    <row r="242" spans="1:46" ht="15" customHeight="1" x14ac:dyDescent="0.25">
      <c r="A242" t="str">
        <f t="shared" si="17"/>
        <v>12669379596096</v>
      </c>
      <c r="B242" s="26">
        <f t="shared" si="18"/>
        <v>232</v>
      </c>
      <c r="C242" s="36" t="s">
        <v>1</v>
      </c>
      <c r="D242" s="42" t="s">
        <v>1064</v>
      </c>
      <c r="E242" s="39" t="s">
        <v>1065</v>
      </c>
      <c r="F242" s="39">
        <v>2015</v>
      </c>
      <c r="G242" s="82" t="s">
        <v>104</v>
      </c>
      <c r="H242" s="39" t="s">
        <v>123</v>
      </c>
      <c r="I242" s="39">
        <v>79596096</v>
      </c>
      <c r="J242" s="39" t="s">
        <v>1066</v>
      </c>
      <c r="K242" s="95">
        <v>737717</v>
      </c>
      <c r="L242" s="83" t="s">
        <v>1067</v>
      </c>
      <c r="M242" s="40">
        <v>43053</v>
      </c>
      <c r="N242" s="76">
        <v>43131</v>
      </c>
      <c r="O242" s="71" t="s">
        <v>87</v>
      </c>
      <c r="P242" s="35" t="s">
        <v>75</v>
      </c>
      <c r="Q242" s="35" t="s">
        <v>75</v>
      </c>
      <c r="R242" s="35" t="s">
        <v>75</v>
      </c>
      <c r="S242" s="26">
        <v>33782</v>
      </c>
      <c r="T242" s="40">
        <v>44522</v>
      </c>
      <c r="U242" s="35" t="s">
        <v>75</v>
      </c>
      <c r="V242" s="26">
        <v>773</v>
      </c>
      <c r="W242" s="40">
        <v>45000</v>
      </c>
      <c r="X242" s="35" t="s">
        <v>75</v>
      </c>
      <c r="Y242" s="35" t="s">
        <v>74</v>
      </c>
      <c r="Z242" s="35" t="s">
        <v>75</v>
      </c>
      <c r="AA242" s="139">
        <v>737717</v>
      </c>
      <c r="AB242" s="78">
        <v>14.813891845217775</v>
      </c>
      <c r="AC242" s="79">
        <v>45225</v>
      </c>
      <c r="AD242" s="40">
        <v>45909</v>
      </c>
      <c r="AE242" s="71" t="s">
        <v>76</v>
      </c>
      <c r="AF242" s="74" t="s">
        <v>255</v>
      </c>
      <c r="AG242" s="85" t="s">
        <v>147</v>
      </c>
      <c r="AH242" s="88">
        <v>737717</v>
      </c>
      <c r="AI242" s="85" t="s">
        <v>119</v>
      </c>
      <c r="AJ242" s="85" t="s">
        <v>91</v>
      </c>
      <c r="AK242" s="103" t="s">
        <v>1063</v>
      </c>
      <c r="AL242" s="80">
        <v>737717</v>
      </c>
      <c r="AM242" s="33" t="s">
        <v>170</v>
      </c>
      <c r="AN242" s="81">
        <v>44949</v>
      </c>
      <c r="AO242" s="81" t="s">
        <v>1649</v>
      </c>
      <c r="AP242" s="89" t="str">
        <f t="shared" si="15"/>
        <v>12669379596096</v>
      </c>
      <c r="AQ242" t="b">
        <f t="shared" si="16"/>
        <v>1</v>
      </c>
      <c r="AS242" t="s">
        <v>94</v>
      </c>
      <c r="AT242" t="s">
        <v>293</v>
      </c>
    </row>
    <row r="243" spans="1:46" ht="15" customHeight="1" x14ac:dyDescent="0.25">
      <c r="A243" t="str">
        <f t="shared" si="17"/>
        <v>1059084173363</v>
      </c>
      <c r="B243" s="26">
        <f t="shared" si="18"/>
        <v>233</v>
      </c>
      <c r="C243" s="36" t="s">
        <v>1</v>
      </c>
      <c r="D243" s="42" t="s">
        <v>1068</v>
      </c>
      <c r="E243" s="39" t="s">
        <v>1069</v>
      </c>
      <c r="F243" s="39">
        <v>2015</v>
      </c>
      <c r="G243" s="82" t="s">
        <v>104</v>
      </c>
      <c r="H243" s="39" t="s">
        <v>123</v>
      </c>
      <c r="I243" s="39">
        <v>4173363</v>
      </c>
      <c r="J243" s="39" t="s">
        <v>456</v>
      </c>
      <c r="K243" s="95">
        <v>737700</v>
      </c>
      <c r="L243" s="83" t="s">
        <v>1070</v>
      </c>
      <c r="M243" s="40">
        <v>43014</v>
      </c>
      <c r="N243" s="76">
        <v>43124</v>
      </c>
      <c r="O243" s="71" t="s">
        <v>87</v>
      </c>
      <c r="P243" s="35" t="s">
        <v>75</v>
      </c>
      <c r="Q243" s="35" t="s">
        <v>75</v>
      </c>
      <c r="R243" s="35" t="s">
        <v>75</v>
      </c>
      <c r="S243" s="26">
        <v>33799</v>
      </c>
      <c r="T243" s="40">
        <v>44522</v>
      </c>
      <c r="U243" s="35" t="s">
        <v>75</v>
      </c>
      <c r="V243" s="26">
        <v>1060</v>
      </c>
      <c r="W243" s="40">
        <v>44985</v>
      </c>
      <c r="X243" s="35" t="s">
        <v>168</v>
      </c>
      <c r="Y243" s="35" t="s">
        <v>74</v>
      </c>
      <c r="Z243" s="35" t="s">
        <v>75</v>
      </c>
      <c r="AA243" s="139">
        <v>737700</v>
      </c>
      <c r="AB243" s="78">
        <v>14.813550472901062</v>
      </c>
      <c r="AC243" s="79">
        <v>45218</v>
      </c>
      <c r="AD243" s="40">
        <v>45909</v>
      </c>
      <c r="AE243" s="71" t="s">
        <v>76</v>
      </c>
      <c r="AF243" s="74" t="s">
        <v>255</v>
      </c>
      <c r="AG243" s="85" t="s">
        <v>147</v>
      </c>
      <c r="AH243" s="88">
        <v>737700</v>
      </c>
      <c r="AI243" s="85" t="s">
        <v>1071</v>
      </c>
      <c r="AJ243" s="85" t="s">
        <v>91</v>
      </c>
      <c r="AK243" s="103" t="s">
        <v>1063</v>
      </c>
      <c r="AL243" s="80">
        <v>737700</v>
      </c>
      <c r="AM243" s="33" t="s">
        <v>170</v>
      </c>
      <c r="AN243" s="81">
        <v>44958</v>
      </c>
      <c r="AO243" s="81" t="s">
        <v>1649</v>
      </c>
      <c r="AP243" s="89" t="str">
        <f t="shared" si="15"/>
        <v>1059084173363</v>
      </c>
      <c r="AQ243" t="b">
        <f t="shared" si="16"/>
        <v>1</v>
      </c>
      <c r="AS243" t="s">
        <v>94</v>
      </c>
      <c r="AT243" t="s">
        <v>171</v>
      </c>
    </row>
    <row r="244" spans="1:46" ht="15" customHeight="1" x14ac:dyDescent="0.25">
      <c r="A244" t="str">
        <f t="shared" si="17"/>
        <v>12861640600031</v>
      </c>
      <c r="B244" s="26">
        <f t="shared" si="18"/>
        <v>234</v>
      </c>
      <c r="C244" s="36" t="s">
        <v>1</v>
      </c>
      <c r="D244" s="42" t="s">
        <v>1072</v>
      </c>
      <c r="E244" s="39" t="s">
        <v>1073</v>
      </c>
      <c r="F244" s="39">
        <v>2015</v>
      </c>
      <c r="G244" s="82" t="s">
        <v>104</v>
      </c>
      <c r="H244" s="39" t="s">
        <v>123</v>
      </c>
      <c r="I244" s="39">
        <v>40600031</v>
      </c>
      <c r="J244" s="39" t="s">
        <v>1075</v>
      </c>
      <c r="K244" s="95">
        <v>781242</v>
      </c>
      <c r="L244" s="83" t="s">
        <v>1076</v>
      </c>
      <c r="M244" s="40">
        <v>43210</v>
      </c>
      <c r="N244" s="76">
        <v>43213</v>
      </c>
      <c r="O244" s="71" t="s">
        <v>87</v>
      </c>
      <c r="P244" s="35" t="s">
        <v>75</v>
      </c>
      <c r="Q244" s="35" t="s">
        <v>75</v>
      </c>
      <c r="R244" s="35" t="s">
        <v>75</v>
      </c>
      <c r="S244" s="26">
        <v>2434</v>
      </c>
      <c r="T244" s="40">
        <v>45019</v>
      </c>
      <c r="U244" s="35" t="s">
        <v>75</v>
      </c>
      <c r="V244" s="26">
        <v>601</v>
      </c>
      <c r="W244" s="40">
        <v>45441</v>
      </c>
      <c r="X244" s="35" t="s">
        <v>75</v>
      </c>
      <c r="Y244" s="35" t="s">
        <v>74</v>
      </c>
      <c r="Z244" s="35" t="s">
        <v>75</v>
      </c>
      <c r="AA244" s="139">
        <v>781242</v>
      </c>
      <c r="AB244" s="78">
        <v>15.687905379626097</v>
      </c>
      <c r="AC244" s="79">
        <v>45307</v>
      </c>
      <c r="AD244" s="40">
        <v>45909</v>
      </c>
      <c r="AE244" s="71" t="s">
        <v>76</v>
      </c>
      <c r="AF244" s="74" t="s">
        <v>255</v>
      </c>
      <c r="AG244" s="85" t="s">
        <v>147</v>
      </c>
      <c r="AH244" s="88">
        <v>781242</v>
      </c>
      <c r="AI244" s="85" t="s">
        <v>106</v>
      </c>
      <c r="AJ244" s="85" t="s">
        <v>91</v>
      </c>
      <c r="AK244" s="103" t="s">
        <v>1063</v>
      </c>
      <c r="AL244" s="80">
        <v>781242</v>
      </c>
      <c r="AM244" s="33" t="s">
        <v>170</v>
      </c>
      <c r="AN244" s="81">
        <v>45350</v>
      </c>
      <c r="AO244" s="81" t="s">
        <v>1648</v>
      </c>
      <c r="AP244" s="89" t="str">
        <f t="shared" ref="AP244:AP306" si="21">D244&amp;I244</f>
        <v>12861640600031</v>
      </c>
      <c r="AQ244" t="b">
        <f t="shared" si="16"/>
        <v>1</v>
      </c>
      <c r="AS244" t="s">
        <v>94</v>
      </c>
      <c r="AT244" t="s">
        <v>293</v>
      </c>
    </row>
    <row r="245" spans="1:46" ht="15" customHeight="1" x14ac:dyDescent="0.25">
      <c r="A245" t="str">
        <f t="shared" si="17"/>
        <v>201284900916557</v>
      </c>
      <c r="B245" s="26">
        <f t="shared" si="18"/>
        <v>235</v>
      </c>
      <c r="C245" s="36" t="s">
        <v>1</v>
      </c>
      <c r="D245" s="42" t="s">
        <v>1077</v>
      </c>
      <c r="E245" s="39" t="s">
        <v>1078</v>
      </c>
      <c r="F245" s="39">
        <v>2016</v>
      </c>
      <c r="G245" s="82" t="s">
        <v>104</v>
      </c>
      <c r="H245" s="39" t="s">
        <v>71</v>
      </c>
      <c r="I245" s="39">
        <v>900916557</v>
      </c>
      <c r="J245" s="39" t="s">
        <v>1080</v>
      </c>
      <c r="K245" s="95">
        <v>1104154</v>
      </c>
      <c r="L245" s="83" t="s">
        <v>1081</v>
      </c>
      <c r="M245" s="40">
        <v>43577</v>
      </c>
      <c r="N245" s="76">
        <v>43642</v>
      </c>
      <c r="O245" s="71" t="s">
        <v>74</v>
      </c>
      <c r="P245" s="35" t="s">
        <v>75</v>
      </c>
      <c r="Q245" s="35" t="s">
        <v>75</v>
      </c>
      <c r="R245" s="35" t="s">
        <v>75</v>
      </c>
      <c r="S245" s="26">
        <v>8833</v>
      </c>
      <c r="T245" s="40">
        <v>45177</v>
      </c>
      <c r="U245" s="35" t="s">
        <v>75</v>
      </c>
      <c r="V245" s="35" t="s">
        <v>75</v>
      </c>
      <c r="W245" s="35" t="s">
        <v>75</v>
      </c>
      <c r="X245" s="35" t="s">
        <v>75</v>
      </c>
      <c r="Y245" s="35" t="s">
        <v>74</v>
      </c>
      <c r="Z245" s="35" t="s">
        <v>75</v>
      </c>
      <c r="AA245" s="139">
        <v>1104154</v>
      </c>
      <c r="AB245" s="78">
        <v>22.172212293419548</v>
      </c>
      <c r="AC245" s="79">
        <v>45737</v>
      </c>
      <c r="AD245" s="40">
        <v>45909</v>
      </c>
      <c r="AE245" s="71" t="s">
        <v>76</v>
      </c>
      <c r="AF245" s="74" t="s">
        <v>255</v>
      </c>
      <c r="AG245" s="85" t="s">
        <v>147</v>
      </c>
      <c r="AH245" s="88">
        <v>1104154</v>
      </c>
      <c r="AI245" s="85" t="s">
        <v>1082</v>
      </c>
      <c r="AJ245" s="85" t="s">
        <v>91</v>
      </c>
      <c r="AK245" s="103" t="s">
        <v>1063</v>
      </c>
      <c r="AL245" s="80">
        <v>1104154</v>
      </c>
      <c r="AM245" s="33" t="s">
        <v>93</v>
      </c>
      <c r="AN245" s="81">
        <v>45177</v>
      </c>
      <c r="AO245" s="81" t="s">
        <v>1649</v>
      </c>
      <c r="AP245" s="89" t="str">
        <f t="shared" si="21"/>
        <v>201284900916557</v>
      </c>
      <c r="AQ245" t="b">
        <f t="shared" si="16"/>
        <v>1</v>
      </c>
      <c r="AS245" t="s">
        <v>94</v>
      </c>
    </row>
    <row r="246" spans="1:46" ht="15" customHeight="1" x14ac:dyDescent="0.25">
      <c r="A246" t="str">
        <f t="shared" si="17"/>
        <v>1979471019037623</v>
      </c>
      <c r="B246" s="26">
        <f t="shared" si="18"/>
        <v>236</v>
      </c>
      <c r="C246" s="36" t="s">
        <v>1</v>
      </c>
      <c r="D246" s="42" t="s">
        <v>1083</v>
      </c>
      <c r="E246" s="39" t="s">
        <v>1084</v>
      </c>
      <c r="F246" s="39">
        <v>2012</v>
      </c>
      <c r="G246" s="82" t="s">
        <v>104</v>
      </c>
      <c r="H246" s="39" t="s">
        <v>123</v>
      </c>
      <c r="I246" s="39">
        <v>1019037623</v>
      </c>
      <c r="J246" s="39" t="s">
        <v>1086</v>
      </c>
      <c r="K246" s="95">
        <v>616000</v>
      </c>
      <c r="L246" s="83" t="s">
        <v>1087</v>
      </c>
      <c r="M246" s="40">
        <v>41804</v>
      </c>
      <c r="N246" s="76">
        <v>42053</v>
      </c>
      <c r="O246" s="71" t="s">
        <v>87</v>
      </c>
      <c r="P246" s="35" t="s">
        <v>75</v>
      </c>
      <c r="Q246" s="35" t="s">
        <v>75</v>
      </c>
      <c r="R246" s="35" t="s">
        <v>75</v>
      </c>
      <c r="S246" s="26">
        <v>15778</v>
      </c>
      <c r="T246" s="40">
        <v>43150</v>
      </c>
      <c r="U246" s="40">
        <v>43560</v>
      </c>
      <c r="V246" s="26">
        <v>18116</v>
      </c>
      <c r="W246" s="40">
        <v>45617</v>
      </c>
      <c r="X246" s="35" t="s">
        <v>75</v>
      </c>
      <c r="Y246" s="35" t="s">
        <v>74</v>
      </c>
      <c r="Z246" s="35" t="s">
        <v>75</v>
      </c>
      <c r="AA246" s="139">
        <v>616000</v>
      </c>
      <c r="AB246" s="78">
        <v>12.369726299724894</v>
      </c>
      <c r="AC246" s="79">
        <v>45655</v>
      </c>
      <c r="AD246" s="40">
        <v>45909</v>
      </c>
      <c r="AE246" s="71" t="s">
        <v>76</v>
      </c>
      <c r="AF246" s="74" t="s">
        <v>255</v>
      </c>
      <c r="AG246" s="85" t="s">
        <v>147</v>
      </c>
      <c r="AH246" s="88">
        <v>616000</v>
      </c>
      <c r="AI246" s="85" t="s">
        <v>162</v>
      </c>
      <c r="AJ246" s="85" t="s">
        <v>91</v>
      </c>
      <c r="AK246" s="103">
        <v>0</v>
      </c>
      <c r="AL246" s="80">
        <v>616000</v>
      </c>
      <c r="AM246" s="33" t="s">
        <v>100</v>
      </c>
      <c r="AN246" s="81">
        <v>45098</v>
      </c>
      <c r="AO246" s="81" t="s">
        <v>1649</v>
      </c>
      <c r="AP246" s="89" t="str">
        <f t="shared" si="21"/>
        <v>1979471019037623</v>
      </c>
      <c r="AQ246" t="b">
        <f t="shared" si="16"/>
        <v>1</v>
      </c>
      <c r="AS246" t="s">
        <v>156</v>
      </c>
      <c r="AT246" t="s">
        <v>293</v>
      </c>
    </row>
    <row r="247" spans="1:46" ht="15" customHeight="1" x14ac:dyDescent="0.25">
      <c r="A247" t="str">
        <f t="shared" si="17"/>
        <v>156334900240675</v>
      </c>
      <c r="B247" s="26">
        <f t="shared" si="18"/>
        <v>237</v>
      </c>
      <c r="C247" s="36" t="s">
        <v>1</v>
      </c>
      <c r="D247" s="42" t="s">
        <v>1088</v>
      </c>
      <c r="E247" s="39" t="s">
        <v>1089</v>
      </c>
      <c r="F247" s="39">
        <v>2012</v>
      </c>
      <c r="G247" s="82" t="s">
        <v>70</v>
      </c>
      <c r="H247" s="39" t="s">
        <v>71</v>
      </c>
      <c r="I247" s="39">
        <v>900240675</v>
      </c>
      <c r="J247" s="39" t="s">
        <v>1090</v>
      </c>
      <c r="K247" s="95">
        <v>2358000</v>
      </c>
      <c r="L247" s="83" t="s">
        <v>1091</v>
      </c>
      <c r="M247" s="40">
        <v>41401</v>
      </c>
      <c r="N247" s="76">
        <v>41739</v>
      </c>
      <c r="O247" s="71" t="s">
        <v>87</v>
      </c>
      <c r="P247" s="35" t="s">
        <v>75</v>
      </c>
      <c r="Q247" s="35" t="s">
        <v>75</v>
      </c>
      <c r="R247" s="35" t="s">
        <v>75</v>
      </c>
      <c r="S247" s="26">
        <v>22263</v>
      </c>
      <c r="T247" s="40">
        <v>43544</v>
      </c>
      <c r="U247" s="35" t="s">
        <v>75</v>
      </c>
      <c r="V247" s="35" t="s">
        <v>75</v>
      </c>
      <c r="W247" s="35" t="s">
        <v>75</v>
      </c>
      <c r="X247" s="35" t="s">
        <v>75</v>
      </c>
      <c r="Y247" s="35" t="s">
        <v>74</v>
      </c>
      <c r="Z247" s="35" t="s">
        <v>75</v>
      </c>
      <c r="AA247" s="139">
        <v>71192</v>
      </c>
      <c r="AB247" s="78">
        <v>1.4295869394967771</v>
      </c>
      <c r="AC247" s="79">
        <v>43564</v>
      </c>
      <c r="AD247" s="40">
        <v>45909</v>
      </c>
      <c r="AE247" s="71" t="s">
        <v>76</v>
      </c>
      <c r="AF247" s="74" t="s">
        <v>255</v>
      </c>
      <c r="AG247" s="85" t="s">
        <v>147</v>
      </c>
      <c r="AH247" s="88">
        <v>71192</v>
      </c>
      <c r="AI247" s="85" t="s">
        <v>1092</v>
      </c>
      <c r="AJ247" s="85" t="s">
        <v>1093</v>
      </c>
      <c r="AK247" s="103" t="s">
        <v>1063</v>
      </c>
      <c r="AL247" s="80">
        <v>71192</v>
      </c>
      <c r="AM247" s="33" t="s">
        <v>93</v>
      </c>
      <c r="AN247" s="81">
        <v>43544</v>
      </c>
      <c r="AO247" s="81" t="s">
        <v>1650</v>
      </c>
      <c r="AP247" s="89" t="str">
        <f t="shared" si="21"/>
        <v>156334900240675</v>
      </c>
      <c r="AQ247" t="b">
        <f t="shared" si="16"/>
        <v>1</v>
      </c>
      <c r="AS247" t="s">
        <v>94</v>
      </c>
    </row>
    <row r="248" spans="1:46" ht="15" customHeight="1" x14ac:dyDescent="0.25">
      <c r="A248" t="str">
        <f t="shared" si="17"/>
        <v>19601418417444</v>
      </c>
      <c r="B248" s="26">
        <f t="shared" si="18"/>
        <v>238</v>
      </c>
      <c r="C248" s="36" t="s">
        <v>1</v>
      </c>
      <c r="D248" s="42" t="s">
        <v>1094</v>
      </c>
      <c r="E248" s="39" t="s">
        <v>1095</v>
      </c>
      <c r="F248" s="39">
        <v>2011</v>
      </c>
      <c r="G248" s="82" t="s">
        <v>104</v>
      </c>
      <c r="H248" s="39" t="s">
        <v>123</v>
      </c>
      <c r="I248" s="39">
        <v>18417444</v>
      </c>
      <c r="J248" s="39" t="s">
        <v>1096</v>
      </c>
      <c r="K248" s="95">
        <v>196500</v>
      </c>
      <c r="L248" s="83" t="s">
        <v>1097</v>
      </c>
      <c r="M248" s="40">
        <v>41618</v>
      </c>
      <c r="N248" s="76">
        <v>41738</v>
      </c>
      <c r="O248" s="71" t="s">
        <v>87</v>
      </c>
      <c r="P248" s="35" t="s">
        <v>75</v>
      </c>
      <c r="Q248" s="35" t="s">
        <v>75</v>
      </c>
      <c r="R248" s="35" t="s">
        <v>75</v>
      </c>
      <c r="S248" s="26">
        <v>22350</v>
      </c>
      <c r="T248" s="40">
        <v>43545</v>
      </c>
      <c r="U248" s="35" t="s">
        <v>75</v>
      </c>
      <c r="V248" s="26">
        <v>8134</v>
      </c>
      <c r="W248" s="40">
        <v>45212</v>
      </c>
      <c r="X248" s="35" t="s">
        <v>168</v>
      </c>
      <c r="Y248" s="35" t="s">
        <v>74</v>
      </c>
      <c r="Z248" s="35" t="s">
        <v>75</v>
      </c>
      <c r="AA248" s="139">
        <v>196500</v>
      </c>
      <c r="AB248" s="78">
        <v>3.945862366714191</v>
      </c>
      <c r="AC248" s="79">
        <v>43563</v>
      </c>
      <c r="AD248" s="40">
        <v>45910</v>
      </c>
      <c r="AE248" s="71" t="s">
        <v>76</v>
      </c>
      <c r="AF248" s="74" t="s">
        <v>255</v>
      </c>
      <c r="AG248" s="85" t="s">
        <v>147</v>
      </c>
      <c r="AH248" s="88">
        <v>196500</v>
      </c>
      <c r="AI248" s="85" t="s">
        <v>1098</v>
      </c>
      <c r="AJ248" s="85" t="s">
        <v>91</v>
      </c>
      <c r="AK248" s="103" t="s">
        <v>1063</v>
      </c>
      <c r="AL248" s="80">
        <v>196500</v>
      </c>
      <c r="AM248" s="33" t="s">
        <v>100</v>
      </c>
      <c r="AN248" s="81">
        <v>45609</v>
      </c>
      <c r="AO248" s="81" t="s">
        <v>1650</v>
      </c>
      <c r="AP248" s="89" t="str">
        <f t="shared" si="21"/>
        <v>19601418417444</v>
      </c>
      <c r="AQ248" t="b">
        <f t="shared" si="16"/>
        <v>1</v>
      </c>
      <c r="AS248" t="s">
        <v>94</v>
      </c>
      <c r="AT248" t="s">
        <v>171</v>
      </c>
    </row>
    <row r="249" spans="1:46" ht="15" customHeight="1" x14ac:dyDescent="0.25">
      <c r="A249" t="str">
        <f t="shared" si="17"/>
        <v>19657179692563</v>
      </c>
      <c r="B249" s="26">
        <f t="shared" si="18"/>
        <v>239</v>
      </c>
      <c r="C249" s="36" t="s">
        <v>1</v>
      </c>
      <c r="D249" s="42" t="s">
        <v>1099</v>
      </c>
      <c r="E249" s="39" t="s">
        <v>1100</v>
      </c>
      <c r="F249" s="39">
        <v>2011</v>
      </c>
      <c r="G249" s="82" t="s">
        <v>104</v>
      </c>
      <c r="H249" s="39" t="s">
        <v>123</v>
      </c>
      <c r="I249" s="39">
        <v>79692563</v>
      </c>
      <c r="J249" s="39" t="s">
        <v>1101</v>
      </c>
      <c r="K249" s="95">
        <v>589500</v>
      </c>
      <c r="L249" s="83" t="s">
        <v>1102</v>
      </c>
      <c r="M249" s="40">
        <v>41618</v>
      </c>
      <c r="N249" s="76">
        <v>41739</v>
      </c>
      <c r="O249" s="71" t="s">
        <v>87</v>
      </c>
      <c r="P249" s="35" t="s">
        <v>75</v>
      </c>
      <c r="Q249" s="35" t="s">
        <v>75</v>
      </c>
      <c r="R249" s="35" t="s">
        <v>75</v>
      </c>
      <c r="S249" s="26">
        <v>22358</v>
      </c>
      <c r="T249" s="40">
        <v>43545</v>
      </c>
      <c r="U249" s="35" t="s">
        <v>75</v>
      </c>
      <c r="V249" s="35" t="s">
        <v>75</v>
      </c>
      <c r="W249" s="35" t="s">
        <v>75</v>
      </c>
      <c r="X249" s="35" t="s">
        <v>75</v>
      </c>
      <c r="Y249" s="35" t="s">
        <v>74</v>
      </c>
      <c r="Z249" s="35" t="s">
        <v>75</v>
      </c>
      <c r="AA249" s="139">
        <v>589500</v>
      </c>
      <c r="AB249" s="78">
        <v>11.837587100142573</v>
      </c>
      <c r="AC249" s="79">
        <v>43564</v>
      </c>
      <c r="AD249" s="40">
        <v>45910</v>
      </c>
      <c r="AE249" s="71" t="s">
        <v>76</v>
      </c>
      <c r="AF249" s="74" t="s">
        <v>255</v>
      </c>
      <c r="AG249" s="85" t="s">
        <v>147</v>
      </c>
      <c r="AH249" s="88">
        <v>589500</v>
      </c>
      <c r="AI249" s="85" t="s">
        <v>79</v>
      </c>
      <c r="AJ249" s="85" t="s">
        <v>91</v>
      </c>
      <c r="AK249" s="103" t="s">
        <v>1063</v>
      </c>
      <c r="AL249" s="80">
        <v>589500</v>
      </c>
      <c r="AM249" s="33" t="s">
        <v>100</v>
      </c>
      <c r="AN249" s="81">
        <v>45643</v>
      </c>
      <c r="AO249" s="81" t="s">
        <v>1648</v>
      </c>
      <c r="AP249" s="89" t="str">
        <f t="shared" si="21"/>
        <v>19657179692563</v>
      </c>
      <c r="AQ249" t="b">
        <f t="shared" si="16"/>
        <v>1</v>
      </c>
      <c r="AS249" t="s">
        <v>94</v>
      </c>
    </row>
    <row r="250" spans="1:46" ht="15" customHeight="1" x14ac:dyDescent="0.25">
      <c r="A250" t="str">
        <f t="shared" si="17"/>
        <v>17886421031916</v>
      </c>
      <c r="B250" s="26">
        <f t="shared" si="18"/>
        <v>240</v>
      </c>
      <c r="C250" s="36" t="s">
        <v>1</v>
      </c>
      <c r="D250" s="42" t="s">
        <v>1103</v>
      </c>
      <c r="E250" s="39" t="s">
        <v>1104</v>
      </c>
      <c r="F250" s="39">
        <v>2016</v>
      </c>
      <c r="G250" s="82" t="s">
        <v>104</v>
      </c>
      <c r="H250" s="39" t="s">
        <v>123</v>
      </c>
      <c r="I250" s="39">
        <v>21031916</v>
      </c>
      <c r="J250" s="39" t="s">
        <v>1106</v>
      </c>
      <c r="K250" s="95">
        <v>828116</v>
      </c>
      <c r="L250" s="83" t="s">
        <v>1107</v>
      </c>
      <c r="M250" s="40">
        <v>43525</v>
      </c>
      <c r="N250" s="76">
        <v>43564</v>
      </c>
      <c r="O250" s="71" t="s">
        <v>74</v>
      </c>
      <c r="P250" s="35" t="s">
        <v>75</v>
      </c>
      <c r="Q250" s="35" t="s">
        <v>75</v>
      </c>
      <c r="R250" s="35" t="s">
        <v>75</v>
      </c>
      <c r="S250" s="26">
        <v>2483</v>
      </c>
      <c r="T250" s="40">
        <v>45593</v>
      </c>
      <c r="U250" s="35" t="s">
        <v>75</v>
      </c>
      <c r="V250" s="35" t="s">
        <v>75</v>
      </c>
      <c r="W250" s="35" t="s">
        <v>75</v>
      </c>
      <c r="X250" s="35" t="s">
        <v>75</v>
      </c>
      <c r="Y250" s="35" t="s">
        <v>74</v>
      </c>
      <c r="Z250" s="35" t="s">
        <v>75</v>
      </c>
      <c r="AA250" s="139">
        <v>828116</v>
      </c>
      <c r="AB250" s="78">
        <v>16.629169260426917</v>
      </c>
      <c r="AC250" s="79">
        <v>45659</v>
      </c>
      <c r="AD250" s="40">
        <v>45910</v>
      </c>
      <c r="AE250" s="71" t="s">
        <v>76</v>
      </c>
      <c r="AF250" s="74" t="s">
        <v>255</v>
      </c>
      <c r="AG250" s="85" t="s">
        <v>147</v>
      </c>
      <c r="AH250" s="88">
        <v>828116</v>
      </c>
      <c r="AI250" s="85" t="s">
        <v>79</v>
      </c>
      <c r="AJ250" s="85" t="s">
        <v>91</v>
      </c>
      <c r="AK250" s="103" t="s">
        <v>1063</v>
      </c>
      <c r="AL250" s="80">
        <v>828116</v>
      </c>
      <c r="AM250" s="33" t="s">
        <v>93</v>
      </c>
      <c r="AN250" s="81">
        <v>45593</v>
      </c>
      <c r="AO250" s="81" t="s">
        <v>1650</v>
      </c>
      <c r="AP250" s="89" t="str">
        <f t="shared" si="21"/>
        <v>17886421031916</v>
      </c>
      <c r="AQ250" t="b">
        <f t="shared" si="16"/>
        <v>1</v>
      </c>
      <c r="AS250" t="s">
        <v>94</v>
      </c>
    </row>
    <row r="251" spans="1:46" ht="15" customHeight="1" x14ac:dyDescent="0.25">
      <c r="A251" t="str">
        <f t="shared" si="17"/>
        <v>19532020914852</v>
      </c>
      <c r="B251" s="26">
        <f t="shared" si="18"/>
        <v>241</v>
      </c>
      <c r="C251" s="36" t="s">
        <v>1</v>
      </c>
      <c r="D251" s="42" t="s">
        <v>1108</v>
      </c>
      <c r="E251" s="39" t="s">
        <v>1109</v>
      </c>
      <c r="F251" s="39">
        <v>2011</v>
      </c>
      <c r="G251" s="82" t="s">
        <v>104</v>
      </c>
      <c r="H251" s="39" t="s">
        <v>123</v>
      </c>
      <c r="I251" s="39">
        <v>20914852</v>
      </c>
      <c r="J251" s="39" t="s">
        <v>1110</v>
      </c>
      <c r="K251" s="95">
        <v>589500</v>
      </c>
      <c r="L251" s="83" t="s">
        <v>1111</v>
      </c>
      <c r="M251" s="40">
        <v>41590</v>
      </c>
      <c r="N251" s="76">
        <v>41739</v>
      </c>
      <c r="O251" s="71" t="s">
        <v>87</v>
      </c>
      <c r="P251" s="35" t="s">
        <v>75</v>
      </c>
      <c r="Q251" s="35" t="s">
        <v>75</v>
      </c>
      <c r="R251" s="35" t="s">
        <v>75</v>
      </c>
      <c r="S251" s="26">
        <v>22250</v>
      </c>
      <c r="T251" s="40">
        <v>43542</v>
      </c>
      <c r="U251" s="35" t="s">
        <v>75</v>
      </c>
      <c r="V251" s="26">
        <v>2760</v>
      </c>
      <c r="W251" s="40">
        <v>45639</v>
      </c>
      <c r="X251" s="35" t="s">
        <v>168</v>
      </c>
      <c r="Y251" s="35" t="s">
        <v>74</v>
      </c>
      <c r="Z251" s="35" t="s">
        <v>75</v>
      </c>
      <c r="AA251" s="139">
        <v>589500</v>
      </c>
      <c r="AB251" s="78">
        <v>11.837587100142573</v>
      </c>
      <c r="AC251" s="79">
        <v>43564</v>
      </c>
      <c r="AD251" s="40">
        <v>45910</v>
      </c>
      <c r="AE251" s="71" t="s">
        <v>76</v>
      </c>
      <c r="AF251" s="74" t="s">
        <v>255</v>
      </c>
      <c r="AG251" s="85" t="s">
        <v>147</v>
      </c>
      <c r="AH251" s="88">
        <v>589500</v>
      </c>
      <c r="AI251" s="85" t="s">
        <v>79</v>
      </c>
      <c r="AJ251" s="85" t="s">
        <v>91</v>
      </c>
      <c r="AK251" s="103" t="s">
        <v>1063</v>
      </c>
      <c r="AL251" s="80">
        <v>589500</v>
      </c>
      <c r="AM251" s="33" t="s">
        <v>170</v>
      </c>
      <c r="AN251" s="81">
        <v>45611</v>
      </c>
      <c r="AO251" s="81" t="s">
        <v>1650</v>
      </c>
      <c r="AP251" s="89" t="str">
        <f t="shared" si="21"/>
        <v>19532020914852</v>
      </c>
      <c r="AQ251" t="b">
        <f t="shared" si="16"/>
        <v>1</v>
      </c>
      <c r="AS251" t="s">
        <v>94</v>
      </c>
      <c r="AT251" t="s">
        <v>171</v>
      </c>
    </row>
    <row r="252" spans="1:46" ht="15" customHeight="1" x14ac:dyDescent="0.25">
      <c r="A252" t="str">
        <f t="shared" si="17"/>
        <v>1967091123403600</v>
      </c>
      <c r="B252" s="26">
        <f t="shared" si="18"/>
        <v>242</v>
      </c>
      <c r="C252" s="36" t="s">
        <v>1</v>
      </c>
      <c r="D252" s="42" t="s">
        <v>1112</v>
      </c>
      <c r="E252" s="39" t="s">
        <v>1113</v>
      </c>
      <c r="F252" s="39">
        <v>2011</v>
      </c>
      <c r="G252" s="82" t="s">
        <v>104</v>
      </c>
      <c r="H252" s="39" t="s">
        <v>123</v>
      </c>
      <c r="I252" s="39">
        <v>1123403600</v>
      </c>
      <c r="J252" s="39" t="s">
        <v>1114</v>
      </c>
      <c r="K252" s="95">
        <v>589500</v>
      </c>
      <c r="L252" s="83" t="s">
        <v>1115</v>
      </c>
      <c r="M252" s="40">
        <v>41618</v>
      </c>
      <c r="N252" s="76">
        <v>41739</v>
      </c>
      <c r="O252" s="71" t="s">
        <v>87</v>
      </c>
      <c r="P252" s="35" t="s">
        <v>75</v>
      </c>
      <c r="Q252" s="35" t="s">
        <v>75</v>
      </c>
      <c r="R252" s="35" t="s">
        <v>75</v>
      </c>
      <c r="S252" s="26">
        <v>22246</v>
      </c>
      <c r="T252" s="40">
        <v>43542</v>
      </c>
      <c r="U252" s="35" t="s">
        <v>75</v>
      </c>
      <c r="V252" s="35" t="s">
        <v>75</v>
      </c>
      <c r="W252" s="35" t="s">
        <v>75</v>
      </c>
      <c r="X252" s="35" t="s">
        <v>75</v>
      </c>
      <c r="Y252" s="35" t="s">
        <v>74</v>
      </c>
      <c r="Z252" s="35" t="s">
        <v>75</v>
      </c>
      <c r="AA252" s="139">
        <v>589500</v>
      </c>
      <c r="AB252" s="78">
        <v>11.837587100142573</v>
      </c>
      <c r="AC252" s="79">
        <v>43564</v>
      </c>
      <c r="AD252" s="40">
        <v>45910</v>
      </c>
      <c r="AE252" s="71" t="s">
        <v>76</v>
      </c>
      <c r="AF252" s="74" t="s">
        <v>255</v>
      </c>
      <c r="AG252" s="85" t="s">
        <v>147</v>
      </c>
      <c r="AH252" s="88">
        <v>589500</v>
      </c>
      <c r="AI252" s="85" t="s">
        <v>1082</v>
      </c>
      <c r="AJ252" s="85" t="s">
        <v>91</v>
      </c>
      <c r="AK252" s="103" t="s">
        <v>1063</v>
      </c>
      <c r="AL252" s="80">
        <v>589500</v>
      </c>
      <c r="AM252" s="33" t="s">
        <v>93</v>
      </c>
      <c r="AN252" s="81">
        <v>43542</v>
      </c>
      <c r="AO252" s="81" t="s">
        <v>1649</v>
      </c>
      <c r="AP252" s="89" t="str">
        <f t="shared" si="21"/>
        <v>1967091123403600</v>
      </c>
      <c r="AQ252" t="b">
        <f t="shared" si="16"/>
        <v>1</v>
      </c>
      <c r="AS252" t="s">
        <v>94</v>
      </c>
    </row>
    <row r="253" spans="1:46" ht="15" customHeight="1" x14ac:dyDescent="0.25">
      <c r="A253" t="str">
        <f t="shared" si="17"/>
        <v>19723951740012</v>
      </c>
      <c r="B253" s="26">
        <f t="shared" si="18"/>
        <v>243</v>
      </c>
      <c r="C253" s="36" t="s">
        <v>1</v>
      </c>
      <c r="D253" s="42" t="s">
        <v>1116</v>
      </c>
      <c r="E253" s="39" t="s">
        <v>1117</v>
      </c>
      <c r="F253" s="39">
        <v>2012</v>
      </c>
      <c r="G253" s="82" t="s">
        <v>104</v>
      </c>
      <c r="H253" s="39" t="s">
        <v>123</v>
      </c>
      <c r="I253" s="39">
        <v>51740012</v>
      </c>
      <c r="J253" s="39" t="s">
        <v>1118</v>
      </c>
      <c r="K253" s="95">
        <v>687750</v>
      </c>
      <c r="L253" s="83" t="s">
        <v>1119</v>
      </c>
      <c r="M253" s="40">
        <v>41618</v>
      </c>
      <c r="N253" s="76">
        <v>41739</v>
      </c>
      <c r="O253" s="71" t="s">
        <v>87</v>
      </c>
      <c r="P253" s="35" t="s">
        <v>75</v>
      </c>
      <c r="Q253" s="35" t="s">
        <v>75</v>
      </c>
      <c r="R253" s="35" t="s">
        <v>75</v>
      </c>
      <c r="S253" s="26">
        <v>18891</v>
      </c>
      <c r="T253" s="40">
        <v>43273</v>
      </c>
      <c r="U253" s="35" t="s">
        <v>75</v>
      </c>
      <c r="V253" s="35" t="s">
        <v>75</v>
      </c>
      <c r="W253" s="35" t="s">
        <v>75</v>
      </c>
      <c r="X253" s="35" t="s">
        <v>75</v>
      </c>
      <c r="Y253" s="35" t="s">
        <v>74</v>
      </c>
      <c r="Z253" s="35" t="s">
        <v>75</v>
      </c>
      <c r="AA253" s="139">
        <v>687750</v>
      </c>
      <c r="AB253" s="78">
        <v>13.810518283499668</v>
      </c>
      <c r="AC253" s="79">
        <v>43564</v>
      </c>
      <c r="AD253" s="40">
        <v>45910</v>
      </c>
      <c r="AE253" s="71" t="s">
        <v>76</v>
      </c>
      <c r="AF253" s="74" t="s">
        <v>255</v>
      </c>
      <c r="AG253" s="85" t="s">
        <v>147</v>
      </c>
      <c r="AH253" s="88">
        <v>687750</v>
      </c>
      <c r="AI253" s="85" t="s">
        <v>98</v>
      </c>
      <c r="AJ253" s="85" t="s">
        <v>91</v>
      </c>
      <c r="AK253" s="103" t="s">
        <v>1063</v>
      </c>
      <c r="AL253" s="80">
        <v>687750</v>
      </c>
      <c r="AM253" s="33" t="s">
        <v>93</v>
      </c>
      <c r="AN253" s="81">
        <v>43272</v>
      </c>
      <c r="AO253" s="81" t="s">
        <v>1648</v>
      </c>
      <c r="AP253" s="89" t="str">
        <f t="shared" si="21"/>
        <v>19723951740012</v>
      </c>
      <c r="AQ253" t="b">
        <f t="shared" si="16"/>
        <v>1</v>
      </c>
      <c r="AS253" t="s">
        <v>94</v>
      </c>
    </row>
    <row r="254" spans="1:46" ht="15" customHeight="1" x14ac:dyDescent="0.25">
      <c r="A254" t="str">
        <f t="shared" si="17"/>
        <v>17812479861594</v>
      </c>
      <c r="B254" s="26">
        <f t="shared" si="18"/>
        <v>244</v>
      </c>
      <c r="C254" s="36" t="s">
        <v>1</v>
      </c>
      <c r="D254" s="42" t="s">
        <v>1120</v>
      </c>
      <c r="E254" s="39" t="s">
        <v>1121</v>
      </c>
      <c r="F254" s="39">
        <v>2016</v>
      </c>
      <c r="G254" s="82" t="s">
        <v>104</v>
      </c>
      <c r="H254" s="39" t="s">
        <v>123</v>
      </c>
      <c r="I254" s="39">
        <v>79861594</v>
      </c>
      <c r="J254" s="39" t="s">
        <v>1123</v>
      </c>
      <c r="K254" s="95">
        <v>828116</v>
      </c>
      <c r="L254" s="83" t="s">
        <v>1124</v>
      </c>
      <c r="M254" s="40">
        <v>43497</v>
      </c>
      <c r="N254" s="76">
        <v>43565</v>
      </c>
      <c r="O254" s="71" t="s">
        <v>74</v>
      </c>
      <c r="P254" s="35" t="s">
        <v>75</v>
      </c>
      <c r="Q254" s="35" t="s">
        <v>75</v>
      </c>
      <c r="R254" s="35" t="s">
        <v>75</v>
      </c>
      <c r="S254" s="26">
        <v>2531</v>
      </c>
      <c r="T254" s="40">
        <v>45595</v>
      </c>
      <c r="U254" s="35" t="s">
        <v>75</v>
      </c>
      <c r="V254" s="35" t="s">
        <v>75</v>
      </c>
      <c r="W254" s="35" t="s">
        <v>75</v>
      </c>
      <c r="X254" s="35" t="s">
        <v>75</v>
      </c>
      <c r="Y254" s="35" t="s">
        <v>74</v>
      </c>
      <c r="Z254" s="35" t="s">
        <v>75</v>
      </c>
      <c r="AA254" s="139">
        <v>828116</v>
      </c>
      <c r="AB254" s="78">
        <v>16.629169260426917</v>
      </c>
      <c r="AC254" s="79">
        <v>45660</v>
      </c>
      <c r="AD254" s="40">
        <v>45910</v>
      </c>
      <c r="AE254" s="71" t="s">
        <v>76</v>
      </c>
      <c r="AF254" s="74" t="s">
        <v>255</v>
      </c>
      <c r="AG254" s="85" t="s">
        <v>147</v>
      </c>
      <c r="AH254" s="88">
        <v>828116</v>
      </c>
      <c r="AI254" s="85" t="s">
        <v>79</v>
      </c>
      <c r="AJ254" s="85" t="s">
        <v>91</v>
      </c>
      <c r="AK254" s="103" t="s">
        <v>1063</v>
      </c>
      <c r="AL254" s="80">
        <v>828116</v>
      </c>
      <c r="AM254" s="33" t="s">
        <v>93</v>
      </c>
      <c r="AN254" s="81">
        <v>45595</v>
      </c>
      <c r="AO254" s="81" t="s">
        <v>1650</v>
      </c>
      <c r="AP254" s="89" t="str">
        <f t="shared" si="21"/>
        <v>17812479861594</v>
      </c>
      <c r="AQ254" t="b">
        <f t="shared" si="16"/>
        <v>1</v>
      </c>
      <c r="AS254" t="s">
        <v>94</v>
      </c>
    </row>
    <row r="255" spans="1:46" ht="15" customHeight="1" x14ac:dyDescent="0.25">
      <c r="A255" t="str">
        <f t="shared" si="17"/>
        <v>19532779254112</v>
      </c>
      <c r="B255" s="26">
        <f t="shared" si="18"/>
        <v>245</v>
      </c>
      <c r="C255" s="36" t="s">
        <v>1</v>
      </c>
      <c r="D255" s="42" t="s">
        <v>1125</v>
      </c>
      <c r="E255" s="39" t="s">
        <v>1126</v>
      </c>
      <c r="F255" s="39">
        <v>2011</v>
      </c>
      <c r="G255" s="82" t="s">
        <v>104</v>
      </c>
      <c r="H255" s="39" t="s">
        <v>123</v>
      </c>
      <c r="I255" s="39">
        <v>79254112</v>
      </c>
      <c r="J255" s="39" t="s">
        <v>1127</v>
      </c>
      <c r="K255" s="95">
        <v>589500</v>
      </c>
      <c r="L255" s="83" t="s">
        <v>1128</v>
      </c>
      <c r="M255" s="40">
        <v>41618</v>
      </c>
      <c r="N255" s="76">
        <v>41740</v>
      </c>
      <c r="O255" s="71" t="s">
        <v>87</v>
      </c>
      <c r="P255" s="35" t="s">
        <v>75</v>
      </c>
      <c r="Q255" s="35" t="s">
        <v>75</v>
      </c>
      <c r="R255" s="35" t="s">
        <v>75</v>
      </c>
      <c r="S255" s="26">
        <v>22397</v>
      </c>
      <c r="T255" s="40">
        <v>43546</v>
      </c>
      <c r="U255" s="35" t="s">
        <v>75</v>
      </c>
      <c r="V255" s="26">
        <v>9518</v>
      </c>
      <c r="W255" s="40">
        <v>45211</v>
      </c>
      <c r="X255" s="35" t="s">
        <v>168</v>
      </c>
      <c r="Y255" s="35" t="s">
        <v>74</v>
      </c>
      <c r="Z255" s="35" t="s">
        <v>75</v>
      </c>
      <c r="AA255" s="139">
        <v>589500</v>
      </c>
      <c r="AB255" s="78">
        <v>11.837587100142573</v>
      </c>
      <c r="AC255" s="79">
        <v>43565</v>
      </c>
      <c r="AD255" s="40">
        <v>45910</v>
      </c>
      <c r="AE255" s="71" t="s">
        <v>76</v>
      </c>
      <c r="AF255" s="74" t="s">
        <v>255</v>
      </c>
      <c r="AG255" s="85" t="s">
        <v>147</v>
      </c>
      <c r="AH255" s="88">
        <v>589500</v>
      </c>
      <c r="AI255" s="85" t="s">
        <v>98</v>
      </c>
      <c r="AJ255" s="85" t="s">
        <v>91</v>
      </c>
      <c r="AK255" s="103" t="s">
        <v>1063</v>
      </c>
      <c r="AL255" s="80">
        <v>589500</v>
      </c>
      <c r="AM255" s="33" t="s">
        <v>170</v>
      </c>
      <c r="AN255" s="81">
        <v>45189</v>
      </c>
      <c r="AO255" s="81" t="s">
        <v>1648</v>
      </c>
      <c r="AP255" s="89" t="str">
        <f t="shared" si="21"/>
        <v>19532779254112</v>
      </c>
      <c r="AQ255" t="b">
        <f t="shared" si="16"/>
        <v>1</v>
      </c>
      <c r="AS255" t="s">
        <v>94</v>
      </c>
      <c r="AT255" t="s">
        <v>171</v>
      </c>
    </row>
    <row r="256" spans="1:46" ht="15" customHeight="1" x14ac:dyDescent="0.25">
      <c r="A256" t="str">
        <f t="shared" si="17"/>
        <v>19652379461492</v>
      </c>
      <c r="B256" s="26">
        <f t="shared" si="18"/>
        <v>246</v>
      </c>
      <c r="C256" s="36" t="s">
        <v>1</v>
      </c>
      <c r="D256" s="42" t="s">
        <v>1129</v>
      </c>
      <c r="E256" s="39" t="s">
        <v>1130</v>
      </c>
      <c r="F256" s="39">
        <v>2011</v>
      </c>
      <c r="G256" s="82" t="s">
        <v>104</v>
      </c>
      <c r="H256" s="39" t="s">
        <v>123</v>
      </c>
      <c r="I256" s="39">
        <v>79461492</v>
      </c>
      <c r="J256" s="39" t="s">
        <v>1131</v>
      </c>
      <c r="K256" s="95">
        <v>294750</v>
      </c>
      <c r="L256" s="83" t="s">
        <v>1132</v>
      </c>
      <c r="M256" s="40">
        <v>41590</v>
      </c>
      <c r="N256" s="76">
        <v>41740</v>
      </c>
      <c r="O256" s="71" t="s">
        <v>74</v>
      </c>
      <c r="P256" s="35" t="s">
        <v>75</v>
      </c>
      <c r="Q256" s="35" t="s">
        <v>75</v>
      </c>
      <c r="R256" s="35" t="s">
        <v>75</v>
      </c>
      <c r="S256" s="26">
        <v>22392</v>
      </c>
      <c r="T256" s="40">
        <v>43546</v>
      </c>
      <c r="U256" s="35" t="s">
        <v>75</v>
      </c>
      <c r="V256" s="26">
        <v>2764</v>
      </c>
      <c r="W256" s="40">
        <v>45639</v>
      </c>
      <c r="X256" s="35" t="s">
        <v>75</v>
      </c>
      <c r="Y256" s="35" t="s">
        <v>74</v>
      </c>
      <c r="Z256" s="35" t="s">
        <v>75</v>
      </c>
      <c r="AA256" s="139">
        <v>294750</v>
      </c>
      <c r="AB256" s="78">
        <v>5.9187935500712863</v>
      </c>
      <c r="AC256" s="79">
        <v>43565</v>
      </c>
      <c r="AD256" s="40">
        <v>45910</v>
      </c>
      <c r="AE256" s="71" t="s">
        <v>76</v>
      </c>
      <c r="AF256" s="74" t="s">
        <v>255</v>
      </c>
      <c r="AG256" s="85" t="s">
        <v>147</v>
      </c>
      <c r="AH256" s="88">
        <v>294750</v>
      </c>
      <c r="AI256" s="85" t="s">
        <v>1133</v>
      </c>
      <c r="AJ256" s="85" t="s">
        <v>91</v>
      </c>
      <c r="AK256" s="103" t="s">
        <v>1063</v>
      </c>
      <c r="AL256" s="80">
        <v>294750</v>
      </c>
      <c r="AM256" s="33" t="s">
        <v>170</v>
      </c>
      <c r="AN256" s="81">
        <v>45611</v>
      </c>
      <c r="AO256" s="81" t="s">
        <v>1650</v>
      </c>
      <c r="AP256" s="89" t="str">
        <f t="shared" si="21"/>
        <v>19652379461492</v>
      </c>
      <c r="AQ256" t="b">
        <f t="shared" si="16"/>
        <v>1</v>
      </c>
      <c r="AS256" t="s">
        <v>94</v>
      </c>
      <c r="AT256" t="s">
        <v>293</v>
      </c>
    </row>
    <row r="257" spans="1:46" ht="15" customHeight="1" x14ac:dyDescent="0.25">
      <c r="A257" t="str">
        <f t="shared" si="17"/>
        <v>19691579716123</v>
      </c>
      <c r="B257" s="26">
        <f t="shared" si="18"/>
        <v>247</v>
      </c>
      <c r="C257" s="36" t="s">
        <v>1</v>
      </c>
      <c r="D257" s="42" t="s">
        <v>1134</v>
      </c>
      <c r="E257" s="39" t="s">
        <v>1135</v>
      </c>
      <c r="F257" s="39">
        <v>2011</v>
      </c>
      <c r="G257" s="82" t="s">
        <v>104</v>
      </c>
      <c r="H257" s="39" t="s">
        <v>123</v>
      </c>
      <c r="I257" s="39">
        <v>79716123</v>
      </c>
      <c r="J257" s="39" t="s">
        <v>1136</v>
      </c>
      <c r="K257" s="95">
        <v>884250</v>
      </c>
      <c r="L257" s="83" t="s">
        <v>1137</v>
      </c>
      <c r="M257" s="40">
        <v>41618</v>
      </c>
      <c r="N257" s="76">
        <v>41740</v>
      </c>
      <c r="O257" s="71" t="s">
        <v>87</v>
      </c>
      <c r="P257" s="35" t="s">
        <v>75</v>
      </c>
      <c r="Q257" s="35" t="s">
        <v>75</v>
      </c>
      <c r="R257" s="35" t="s">
        <v>75</v>
      </c>
      <c r="S257" s="26">
        <v>22399</v>
      </c>
      <c r="T257" s="40">
        <v>43546</v>
      </c>
      <c r="U257" s="35" t="s">
        <v>75</v>
      </c>
      <c r="V257" s="26">
        <v>2761</v>
      </c>
      <c r="W257" s="40">
        <v>45639</v>
      </c>
      <c r="X257" s="35" t="s">
        <v>75</v>
      </c>
      <c r="Y257" s="35" t="s">
        <v>74</v>
      </c>
      <c r="Z257" s="35" t="s">
        <v>75</v>
      </c>
      <c r="AA257" s="139">
        <v>884250</v>
      </c>
      <c r="AB257" s="78">
        <v>17.75638065021386</v>
      </c>
      <c r="AC257" s="79">
        <v>43565</v>
      </c>
      <c r="AD257" s="40">
        <v>45910</v>
      </c>
      <c r="AE257" s="71" t="s">
        <v>76</v>
      </c>
      <c r="AF257" s="74" t="s">
        <v>255</v>
      </c>
      <c r="AG257" s="85" t="s">
        <v>147</v>
      </c>
      <c r="AH257" s="88">
        <v>884250</v>
      </c>
      <c r="AI257" s="85" t="s">
        <v>1133</v>
      </c>
      <c r="AJ257" s="85" t="s">
        <v>91</v>
      </c>
      <c r="AK257" s="103" t="s">
        <v>1063</v>
      </c>
      <c r="AL257" s="80">
        <v>884250</v>
      </c>
      <c r="AM257" s="33" t="s">
        <v>114</v>
      </c>
      <c r="AN257" s="81">
        <v>41618</v>
      </c>
      <c r="AO257" s="81" t="s">
        <v>1650</v>
      </c>
      <c r="AP257" s="89" t="str">
        <f t="shared" si="21"/>
        <v>19691579716123</v>
      </c>
      <c r="AQ257" t="b">
        <f t="shared" si="16"/>
        <v>1</v>
      </c>
      <c r="AS257" t="s">
        <v>94</v>
      </c>
      <c r="AT257" t="s">
        <v>293</v>
      </c>
    </row>
    <row r="258" spans="1:46" ht="15" customHeight="1" x14ac:dyDescent="0.25">
      <c r="A258" t="str">
        <f t="shared" si="17"/>
        <v>1973519147975</v>
      </c>
      <c r="B258" s="26">
        <f t="shared" si="18"/>
        <v>248</v>
      </c>
      <c r="C258" s="36" t="s">
        <v>1</v>
      </c>
      <c r="D258" s="42" t="s">
        <v>1138</v>
      </c>
      <c r="E258" s="39" t="s">
        <v>1139</v>
      </c>
      <c r="F258" s="39">
        <v>2012</v>
      </c>
      <c r="G258" s="82" t="s">
        <v>104</v>
      </c>
      <c r="H258" s="39" t="s">
        <v>123</v>
      </c>
      <c r="I258" s="39">
        <v>9147975</v>
      </c>
      <c r="J258" s="39" t="s">
        <v>1141</v>
      </c>
      <c r="K258" s="95">
        <v>589500</v>
      </c>
      <c r="L258" s="83" t="s">
        <v>1142</v>
      </c>
      <c r="M258" s="40">
        <v>41628</v>
      </c>
      <c r="N258" s="76">
        <v>41758</v>
      </c>
      <c r="O258" s="71" t="s">
        <v>87</v>
      </c>
      <c r="P258" s="35" t="s">
        <v>75</v>
      </c>
      <c r="Q258" s="35" t="s">
        <v>75</v>
      </c>
      <c r="R258" s="35" t="s">
        <v>75</v>
      </c>
      <c r="S258" s="26">
        <v>18530</v>
      </c>
      <c r="T258" s="40">
        <v>43269</v>
      </c>
      <c r="U258" s="40">
        <v>43565</v>
      </c>
      <c r="V258" s="26">
        <v>2763</v>
      </c>
      <c r="W258" s="40">
        <v>45639</v>
      </c>
      <c r="X258" s="35" t="s">
        <v>75</v>
      </c>
      <c r="Y258" s="35" t="s">
        <v>74</v>
      </c>
      <c r="Z258" s="35" t="s">
        <v>75</v>
      </c>
      <c r="AA258" s="139">
        <v>589500</v>
      </c>
      <c r="AB258" s="78">
        <v>11.837587100142573</v>
      </c>
      <c r="AC258" s="79">
        <v>45660</v>
      </c>
      <c r="AD258" s="40">
        <v>45910</v>
      </c>
      <c r="AE258" s="71" t="s">
        <v>76</v>
      </c>
      <c r="AF258" s="74" t="s">
        <v>255</v>
      </c>
      <c r="AG258" s="85" t="s">
        <v>147</v>
      </c>
      <c r="AH258" s="88">
        <v>589500</v>
      </c>
      <c r="AI258" s="85" t="s">
        <v>1098</v>
      </c>
      <c r="AJ258" s="85" t="s">
        <v>91</v>
      </c>
      <c r="AK258" s="103">
        <v>0</v>
      </c>
      <c r="AL258" s="80">
        <v>589500</v>
      </c>
      <c r="AM258" s="33" t="s">
        <v>170</v>
      </c>
      <c r="AN258" s="81">
        <v>45611</v>
      </c>
      <c r="AO258" s="81" t="s">
        <v>1650</v>
      </c>
      <c r="AP258" s="89" t="str">
        <f t="shared" si="21"/>
        <v>1973519147975</v>
      </c>
      <c r="AQ258" t="b">
        <f t="shared" si="16"/>
        <v>1</v>
      </c>
      <c r="AS258" t="s">
        <v>156</v>
      </c>
      <c r="AT258" t="s">
        <v>293</v>
      </c>
    </row>
    <row r="259" spans="1:46" ht="15" customHeight="1" x14ac:dyDescent="0.25">
      <c r="A259" t="str">
        <f t="shared" si="17"/>
        <v>21730728867421</v>
      </c>
      <c r="B259" s="26">
        <f t="shared" si="18"/>
        <v>249</v>
      </c>
      <c r="C259" s="36" t="s">
        <v>1</v>
      </c>
      <c r="D259" s="42" t="s">
        <v>1143</v>
      </c>
      <c r="E259" s="39" t="s">
        <v>1144</v>
      </c>
      <c r="F259" s="39">
        <v>2011</v>
      </c>
      <c r="G259" s="82" t="s">
        <v>104</v>
      </c>
      <c r="H259" s="39" t="s">
        <v>123</v>
      </c>
      <c r="I259" s="39">
        <v>28867421</v>
      </c>
      <c r="J259" s="39" t="s">
        <v>1145</v>
      </c>
      <c r="K259" s="95">
        <v>884250</v>
      </c>
      <c r="L259" s="83" t="s">
        <v>1146</v>
      </c>
      <c r="M259" s="40">
        <v>41618</v>
      </c>
      <c r="N259" s="76">
        <v>41740</v>
      </c>
      <c r="O259" s="71" t="s">
        <v>87</v>
      </c>
      <c r="P259" s="35" t="s">
        <v>75</v>
      </c>
      <c r="Q259" s="35" t="s">
        <v>75</v>
      </c>
      <c r="R259" s="35" t="s">
        <v>75</v>
      </c>
      <c r="S259" s="26">
        <v>22394</v>
      </c>
      <c r="T259" s="40">
        <v>43546</v>
      </c>
      <c r="U259" s="35" t="s">
        <v>75</v>
      </c>
      <c r="V259" s="26">
        <v>9520</v>
      </c>
      <c r="W259" s="35" t="s">
        <v>75</v>
      </c>
      <c r="X259" s="35" t="s">
        <v>75</v>
      </c>
      <c r="Y259" s="35" t="s">
        <v>74</v>
      </c>
      <c r="Z259" s="35" t="s">
        <v>75</v>
      </c>
      <c r="AA259" s="139">
        <v>884250</v>
      </c>
      <c r="AB259" s="78">
        <v>17.75638065021386</v>
      </c>
      <c r="AC259" s="79">
        <v>43565</v>
      </c>
      <c r="AD259" s="40">
        <v>45910</v>
      </c>
      <c r="AE259" s="71" t="s">
        <v>76</v>
      </c>
      <c r="AF259" s="74" t="s">
        <v>255</v>
      </c>
      <c r="AG259" s="85" t="s">
        <v>147</v>
      </c>
      <c r="AH259" s="88">
        <v>884250</v>
      </c>
      <c r="AI259" s="85" t="s">
        <v>79</v>
      </c>
      <c r="AJ259" s="85" t="s">
        <v>91</v>
      </c>
      <c r="AK259" s="103" t="s">
        <v>1063</v>
      </c>
      <c r="AL259" s="80">
        <v>884250</v>
      </c>
      <c r="AM259" s="33" t="s">
        <v>114</v>
      </c>
      <c r="AN259" s="81">
        <v>41618</v>
      </c>
      <c r="AO259" s="81" t="s">
        <v>1648</v>
      </c>
      <c r="AP259" s="89" t="str">
        <f t="shared" si="21"/>
        <v>21730728867421</v>
      </c>
      <c r="AQ259" t="b">
        <f t="shared" si="16"/>
        <v>1</v>
      </c>
      <c r="AS259" t="s">
        <v>94</v>
      </c>
      <c r="AT259" t="s">
        <v>391</v>
      </c>
    </row>
    <row r="260" spans="1:46" ht="15" customHeight="1" x14ac:dyDescent="0.25">
      <c r="A260" t="str">
        <f t="shared" si="17"/>
        <v>14299377157582</v>
      </c>
      <c r="B260" s="26">
        <f t="shared" si="18"/>
        <v>250</v>
      </c>
      <c r="C260" s="36" t="s">
        <v>1</v>
      </c>
      <c r="D260" s="42" t="s">
        <v>1147</v>
      </c>
      <c r="E260" s="39" t="s">
        <v>1148</v>
      </c>
      <c r="F260" s="39">
        <v>2015</v>
      </c>
      <c r="G260" s="82" t="s">
        <v>104</v>
      </c>
      <c r="H260" s="39" t="s">
        <v>123</v>
      </c>
      <c r="I260" s="39">
        <v>77157582</v>
      </c>
      <c r="J260" s="39" t="s">
        <v>1150</v>
      </c>
      <c r="K260" s="95">
        <v>781242</v>
      </c>
      <c r="L260" s="83" t="s">
        <v>1151</v>
      </c>
      <c r="M260" s="40">
        <v>43143</v>
      </c>
      <c r="N260" s="76">
        <v>43566</v>
      </c>
      <c r="O260" s="71" t="s">
        <v>87</v>
      </c>
      <c r="P260" s="35" t="s">
        <v>75</v>
      </c>
      <c r="Q260" s="35" t="s">
        <v>75</v>
      </c>
      <c r="R260" s="35" t="s">
        <v>75</v>
      </c>
      <c r="S260" s="26">
        <v>1849</v>
      </c>
      <c r="T260" s="40">
        <v>45496</v>
      </c>
      <c r="U260" s="35" t="s">
        <v>75</v>
      </c>
      <c r="V260" s="26">
        <v>2777</v>
      </c>
      <c r="W260" s="35" t="s">
        <v>75</v>
      </c>
      <c r="X260" s="35" t="s">
        <v>75</v>
      </c>
      <c r="Y260" s="35" t="s">
        <v>74</v>
      </c>
      <c r="Z260" s="35" t="s">
        <v>75</v>
      </c>
      <c r="AA260" s="139">
        <v>781242</v>
      </c>
      <c r="AB260" s="78">
        <v>15.687905379626097</v>
      </c>
      <c r="AC260" s="79">
        <v>45661</v>
      </c>
      <c r="AD260" s="40">
        <v>45910</v>
      </c>
      <c r="AE260" s="71" t="s">
        <v>76</v>
      </c>
      <c r="AF260" s="74" t="s">
        <v>255</v>
      </c>
      <c r="AG260" s="85" t="s">
        <v>147</v>
      </c>
      <c r="AH260" s="88">
        <v>781242</v>
      </c>
      <c r="AI260" s="85" t="s">
        <v>1133</v>
      </c>
      <c r="AJ260" s="85" t="s">
        <v>91</v>
      </c>
      <c r="AK260" s="103" t="s">
        <v>1063</v>
      </c>
      <c r="AL260" s="80">
        <v>781242</v>
      </c>
      <c r="AM260" s="33" t="s">
        <v>170</v>
      </c>
      <c r="AN260" s="81">
        <v>45611</v>
      </c>
      <c r="AO260" s="81" t="s">
        <v>1650</v>
      </c>
      <c r="AP260" s="89" t="str">
        <f t="shared" si="21"/>
        <v>14299377157582</v>
      </c>
      <c r="AQ260" t="b">
        <f t="shared" si="16"/>
        <v>1</v>
      </c>
      <c r="AS260" t="s">
        <v>94</v>
      </c>
      <c r="AT260" t="s">
        <v>391</v>
      </c>
    </row>
    <row r="261" spans="1:46" ht="15" customHeight="1" x14ac:dyDescent="0.25">
      <c r="A261" t="str">
        <f t="shared" si="17"/>
        <v>156400830108482</v>
      </c>
      <c r="B261" s="26">
        <f t="shared" si="18"/>
        <v>251</v>
      </c>
      <c r="C261" s="36" t="s">
        <v>1</v>
      </c>
      <c r="D261" s="42" t="s">
        <v>1152</v>
      </c>
      <c r="E261" s="39" t="s">
        <v>1153</v>
      </c>
      <c r="F261" s="39">
        <v>2013</v>
      </c>
      <c r="G261" s="82" t="s">
        <v>70</v>
      </c>
      <c r="H261" s="39" t="s">
        <v>71</v>
      </c>
      <c r="I261" s="39">
        <v>830108482</v>
      </c>
      <c r="J261" s="39" t="s">
        <v>1154</v>
      </c>
      <c r="K261" s="95">
        <v>1848000</v>
      </c>
      <c r="L261" s="83" t="s">
        <v>1155</v>
      </c>
      <c r="M261" s="40">
        <v>41708</v>
      </c>
      <c r="N261" s="76">
        <v>41751</v>
      </c>
      <c r="O261" s="71" t="s">
        <v>87</v>
      </c>
      <c r="P261" s="35" t="s">
        <v>75</v>
      </c>
      <c r="Q261" s="35" t="s">
        <v>75</v>
      </c>
      <c r="R261" s="35" t="s">
        <v>75</v>
      </c>
      <c r="S261" s="26">
        <v>22369</v>
      </c>
      <c r="T261" s="40">
        <v>43545</v>
      </c>
      <c r="U261" s="35" t="s">
        <v>75</v>
      </c>
      <c r="V261" s="35" t="s">
        <v>75</v>
      </c>
      <c r="W261" s="35" t="s">
        <v>75</v>
      </c>
      <c r="X261" s="35" t="s">
        <v>75</v>
      </c>
      <c r="Y261" s="35" t="s">
        <v>74</v>
      </c>
      <c r="Z261" s="35" t="s">
        <v>75</v>
      </c>
      <c r="AA261" s="139">
        <v>29568</v>
      </c>
      <c r="AB261" s="78">
        <v>0.59374686238679486</v>
      </c>
      <c r="AC261" s="79">
        <v>43576</v>
      </c>
      <c r="AD261" s="40">
        <v>45910</v>
      </c>
      <c r="AE261" s="71" t="s">
        <v>76</v>
      </c>
      <c r="AF261" s="74" t="s">
        <v>255</v>
      </c>
      <c r="AG261" s="85" t="s">
        <v>147</v>
      </c>
      <c r="AH261" s="88">
        <v>29568</v>
      </c>
      <c r="AI261" s="85" t="s">
        <v>79</v>
      </c>
      <c r="AJ261" s="85" t="s">
        <v>1156</v>
      </c>
      <c r="AK261" s="103" t="s">
        <v>1063</v>
      </c>
      <c r="AL261" s="80">
        <v>29568</v>
      </c>
      <c r="AM261" s="33" t="s">
        <v>114</v>
      </c>
      <c r="AN261" s="81">
        <v>41708</v>
      </c>
      <c r="AO261" s="81" t="s">
        <v>1648</v>
      </c>
      <c r="AP261" s="89" t="str">
        <f t="shared" si="21"/>
        <v>156400830108482</v>
      </c>
      <c r="AQ261" t="b">
        <f t="shared" si="16"/>
        <v>1</v>
      </c>
      <c r="AS261" t="s">
        <v>94</v>
      </c>
    </row>
    <row r="262" spans="1:46" ht="15" customHeight="1" x14ac:dyDescent="0.25">
      <c r="A262" t="str">
        <f t="shared" si="17"/>
        <v>179101900694383</v>
      </c>
      <c r="B262" s="26">
        <f t="shared" si="18"/>
        <v>252</v>
      </c>
      <c r="C262" s="36" t="s">
        <v>1</v>
      </c>
      <c r="D262" s="42" t="s">
        <v>1157</v>
      </c>
      <c r="E262" s="39" t="s">
        <v>1158</v>
      </c>
      <c r="F262" s="39">
        <v>2016</v>
      </c>
      <c r="G262" s="82" t="s">
        <v>104</v>
      </c>
      <c r="H262" s="39" t="s">
        <v>71</v>
      </c>
      <c r="I262" s="39">
        <v>900694383</v>
      </c>
      <c r="J262" s="39" t="s">
        <v>1160</v>
      </c>
      <c r="K262" s="95">
        <v>966135</v>
      </c>
      <c r="L262" s="83" t="s">
        <v>1161</v>
      </c>
      <c r="M262" s="40">
        <v>43515</v>
      </c>
      <c r="N262" s="76">
        <v>43566</v>
      </c>
      <c r="O262" s="71" t="s">
        <v>87</v>
      </c>
      <c r="P262" s="35" t="s">
        <v>75</v>
      </c>
      <c r="Q262" s="35" t="s">
        <v>75</v>
      </c>
      <c r="R262" s="35" t="s">
        <v>75</v>
      </c>
      <c r="S262" s="35" t="s">
        <v>75</v>
      </c>
      <c r="T262" s="35" t="s">
        <v>75</v>
      </c>
      <c r="U262" s="35" t="s">
        <v>75</v>
      </c>
      <c r="V262" s="35" t="s">
        <v>75</v>
      </c>
      <c r="W262" s="35" t="s">
        <v>75</v>
      </c>
      <c r="X262" s="35" t="s">
        <v>75</v>
      </c>
      <c r="Y262" s="35" t="s">
        <v>74</v>
      </c>
      <c r="Z262" s="35" t="s">
        <v>75</v>
      </c>
      <c r="AA262" s="139">
        <v>966135</v>
      </c>
      <c r="AB262" s="78">
        <v>19.400690776923231</v>
      </c>
      <c r="AC262" s="79">
        <v>45661</v>
      </c>
      <c r="AD262" s="40">
        <v>45910</v>
      </c>
      <c r="AE262" s="71" t="s">
        <v>76</v>
      </c>
      <c r="AF262" s="74" t="s">
        <v>255</v>
      </c>
      <c r="AG262" s="85" t="s">
        <v>147</v>
      </c>
      <c r="AH262" s="88">
        <v>966135</v>
      </c>
      <c r="AI262" s="85" t="s">
        <v>98</v>
      </c>
      <c r="AJ262" s="85" t="s">
        <v>91</v>
      </c>
      <c r="AK262" s="103" t="s">
        <v>1162</v>
      </c>
      <c r="AL262" s="80">
        <v>966135</v>
      </c>
      <c r="AM262" s="33" t="s">
        <v>93</v>
      </c>
      <c r="AN262" s="81">
        <v>45338</v>
      </c>
      <c r="AO262" s="81" t="s">
        <v>1648</v>
      </c>
      <c r="AP262" s="89" t="str">
        <f t="shared" si="21"/>
        <v>179101900694383</v>
      </c>
      <c r="AQ262" t="b">
        <f t="shared" si="16"/>
        <v>1</v>
      </c>
      <c r="AR262" s="103" t="s">
        <v>1162</v>
      </c>
    </row>
    <row r="263" spans="1:46" ht="15" customHeight="1" x14ac:dyDescent="0.25">
      <c r="A263" t="str">
        <f t="shared" si="17"/>
        <v>17872252234934</v>
      </c>
      <c r="B263" s="26">
        <f t="shared" si="18"/>
        <v>253</v>
      </c>
      <c r="C263" s="36" t="s">
        <v>1</v>
      </c>
      <c r="D263" s="42" t="s">
        <v>1163</v>
      </c>
      <c r="E263" s="39" t="s">
        <v>1164</v>
      </c>
      <c r="F263" s="39">
        <v>2016</v>
      </c>
      <c r="G263" s="82" t="s">
        <v>104</v>
      </c>
      <c r="H263" s="39" t="s">
        <v>123</v>
      </c>
      <c r="I263" s="39">
        <v>52234934</v>
      </c>
      <c r="J263" s="39" t="s">
        <v>1166</v>
      </c>
      <c r="K263" s="95">
        <v>1242174</v>
      </c>
      <c r="L263" s="83" t="s">
        <v>1167</v>
      </c>
      <c r="M263" s="40">
        <v>43500</v>
      </c>
      <c r="N263" s="76">
        <v>43567</v>
      </c>
      <c r="O263" s="71" t="s">
        <v>74</v>
      </c>
      <c r="P263" s="35" t="s">
        <v>75</v>
      </c>
      <c r="Q263" s="35" t="s">
        <v>75</v>
      </c>
      <c r="R263" s="35" t="s">
        <v>75</v>
      </c>
      <c r="S263" s="26">
        <v>2608</v>
      </c>
      <c r="T263" s="40">
        <v>45602</v>
      </c>
      <c r="U263" s="35" t="s">
        <v>75</v>
      </c>
      <c r="V263" s="35" t="s">
        <v>75</v>
      </c>
      <c r="W263" s="35" t="s">
        <v>75</v>
      </c>
      <c r="X263" s="35" t="s">
        <v>75</v>
      </c>
      <c r="Y263" s="35" t="s">
        <v>74</v>
      </c>
      <c r="Z263" s="35" t="s">
        <v>75</v>
      </c>
      <c r="AA263" s="139">
        <v>1242174</v>
      </c>
      <c r="AB263" s="78">
        <v>24.943753890640373</v>
      </c>
      <c r="AC263" s="79">
        <v>45662</v>
      </c>
      <c r="AD263" s="40">
        <v>45910</v>
      </c>
      <c r="AE263" s="71" t="s">
        <v>76</v>
      </c>
      <c r="AF263" s="74" t="s">
        <v>255</v>
      </c>
      <c r="AG263" s="85" t="s">
        <v>147</v>
      </c>
      <c r="AH263" s="88">
        <v>1242174</v>
      </c>
      <c r="AI263" s="85" t="s">
        <v>1098</v>
      </c>
      <c r="AJ263" s="85" t="s">
        <v>91</v>
      </c>
      <c r="AK263" s="103" t="s">
        <v>1063</v>
      </c>
      <c r="AL263" s="80">
        <v>1242174</v>
      </c>
      <c r="AM263" s="33" t="s">
        <v>93</v>
      </c>
      <c r="AN263" s="81">
        <v>45602</v>
      </c>
      <c r="AO263" s="81" t="s">
        <v>1650</v>
      </c>
      <c r="AP263" s="89" t="str">
        <f t="shared" si="21"/>
        <v>17872252234934</v>
      </c>
      <c r="AQ263" t="b">
        <f t="shared" si="16"/>
        <v>1</v>
      </c>
      <c r="AS263" t="s">
        <v>94</v>
      </c>
    </row>
    <row r="264" spans="1:46" ht="15" customHeight="1" x14ac:dyDescent="0.25">
      <c r="A264" t="str">
        <f t="shared" si="17"/>
        <v>17873730338191</v>
      </c>
      <c r="B264" s="26">
        <f t="shared" si="18"/>
        <v>254</v>
      </c>
      <c r="C264" s="36" t="s">
        <v>1</v>
      </c>
      <c r="D264" s="42" t="s">
        <v>1168</v>
      </c>
      <c r="E264" s="39" t="s">
        <v>1169</v>
      </c>
      <c r="F264" s="39">
        <v>2016</v>
      </c>
      <c r="G264" s="82" t="s">
        <v>104</v>
      </c>
      <c r="H264" s="39" t="s">
        <v>123</v>
      </c>
      <c r="I264" s="39">
        <v>30338191</v>
      </c>
      <c r="J264" s="39" t="s">
        <v>1171</v>
      </c>
      <c r="K264" s="95">
        <v>828116</v>
      </c>
      <c r="L264" s="83" t="s">
        <v>1172</v>
      </c>
      <c r="M264" s="40">
        <v>43500</v>
      </c>
      <c r="N264" s="76">
        <v>43570</v>
      </c>
      <c r="O264" s="71" t="s">
        <v>74</v>
      </c>
      <c r="P264" s="35" t="s">
        <v>75</v>
      </c>
      <c r="Q264" s="35" t="s">
        <v>75</v>
      </c>
      <c r="R264" s="35" t="s">
        <v>75</v>
      </c>
      <c r="S264" s="26">
        <v>3456</v>
      </c>
      <c r="T264" s="40">
        <v>45645</v>
      </c>
      <c r="U264" s="35" t="s">
        <v>75</v>
      </c>
      <c r="V264" s="35" t="s">
        <v>75</v>
      </c>
      <c r="W264" s="35" t="s">
        <v>75</v>
      </c>
      <c r="X264" s="35" t="s">
        <v>75</v>
      </c>
      <c r="Y264" s="35" t="s">
        <v>74</v>
      </c>
      <c r="Z264" s="35" t="s">
        <v>75</v>
      </c>
      <c r="AA264" s="139">
        <v>828116</v>
      </c>
      <c r="AB264" s="78">
        <v>16.629169260426917</v>
      </c>
      <c r="AC264" s="79">
        <v>45665</v>
      </c>
      <c r="AD264" s="40">
        <v>45910</v>
      </c>
      <c r="AE264" s="71" t="s">
        <v>76</v>
      </c>
      <c r="AF264" s="74" t="s">
        <v>255</v>
      </c>
      <c r="AG264" s="85" t="s">
        <v>147</v>
      </c>
      <c r="AH264" s="88">
        <v>828116</v>
      </c>
      <c r="AI264" s="85" t="s">
        <v>1098</v>
      </c>
      <c r="AJ264" s="85" t="s">
        <v>91</v>
      </c>
      <c r="AK264" s="103" t="s">
        <v>1063</v>
      </c>
      <c r="AL264" s="80">
        <v>828116</v>
      </c>
      <c r="AM264" s="33" t="s">
        <v>93</v>
      </c>
      <c r="AN264" s="81">
        <v>45645</v>
      </c>
      <c r="AO264" s="81" t="s">
        <v>1650</v>
      </c>
      <c r="AP264" s="89" t="str">
        <f t="shared" si="21"/>
        <v>17873730338191</v>
      </c>
      <c r="AQ264" t="b">
        <f t="shared" si="16"/>
        <v>1</v>
      </c>
      <c r="AS264" t="s">
        <v>94</v>
      </c>
    </row>
    <row r="265" spans="1:46" ht="15" customHeight="1" x14ac:dyDescent="0.25">
      <c r="A265" t="str">
        <f t="shared" si="17"/>
        <v>1953361013607609</v>
      </c>
      <c r="B265" s="26">
        <f t="shared" si="18"/>
        <v>255</v>
      </c>
      <c r="C265" s="36" t="s">
        <v>1</v>
      </c>
      <c r="D265" s="42" t="s">
        <v>1173</v>
      </c>
      <c r="E265" s="39" t="s">
        <v>1174</v>
      </c>
      <c r="F265" s="39">
        <v>2011</v>
      </c>
      <c r="G265" s="82" t="s">
        <v>104</v>
      </c>
      <c r="H265" s="39" t="s">
        <v>123</v>
      </c>
      <c r="I265" s="39">
        <v>1013607609</v>
      </c>
      <c r="J265" s="39" t="s">
        <v>1175</v>
      </c>
      <c r="K265" s="95">
        <v>884250</v>
      </c>
      <c r="L265" s="83" t="s">
        <v>1176</v>
      </c>
      <c r="M265" s="40">
        <v>41590</v>
      </c>
      <c r="N265" s="76">
        <v>41745</v>
      </c>
      <c r="O265" s="71" t="s">
        <v>87</v>
      </c>
      <c r="P265" s="35" t="s">
        <v>75</v>
      </c>
      <c r="Q265" s="35" t="s">
        <v>75</v>
      </c>
      <c r="R265" s="35" t="s">
        <v>75</v>
      </c>
      <c r="S265" s="26">
        <v>22415</v>
      </c>
      <c r="T265" s="40">
        <v>43546</v>
      </c>
      <c r="U265" s="35" t="s">
        <v>75</v>
      </c>
      <c r="V265" s="35" t="s">
        <v>75</v>
      </c>
      <c r="W265" s="35" t="s">
        <v>75</v>
      </c>
      <c r="X265" s="35" t="s">
        <v>75</v>
      </c>
      <c r="Y265" s="35" t="s">
        <v>74</v>
      </c>
      <c r="Z265" s="35" t="s">
        <v>75</v>
      </c>
      <c r="AA265" s="139">
        <v>884250</v>
      </c>
      <c r="AB265" s="78">
        <v>17.75638065021386</v>
      </c>
      <c r="AC265" s="79">
        <v>43570</v>
      </c>
      <c r="AD265" s="40">
        <v>45911</v>
      </c>
      <c r="AE265" s="71" t="s">
        <v>76</v>
      </c>
      <c r="AF265" s="74" t="s">
        <v>255</v>
      </c>
      <c r="AG265" s="85" t="s">
        <v>147</v>
      </c>
      <c r="AH265" s="88">
        <v>884250</v>
      </c>
      <c r="AI265" s="85" t="s">
        <v>98</v>
      </c>
      <c r="AJ265" s="85" t="s">
        <v>91</v>
      </c>
      <c r="AK265" s="103" t="s">
        <v>1063</v>
      </c>
      <c r="AL265" s="80">
        <v>884250</v>
      </c>
      <c r="AM265" s="33" t="s">
        <v>100</v>
      </c>
      <c r="AN265" s="81">
        <v>45643</v>
      </c>
      <c r="AO265" s="81" t="s">
        <v>1648</v>
      </c>
      <c r="AP265" s="89" t="str">
        <f t="shared" si="21"/>
        <v>1953361013607609</v>
      </c>
      <c r="AQ265" t="b">
        <f t="shared" ref="AQ265:AQ327" si="22">AA265=AH265</f>
        <v>1</v>
      </c>
      <c r="AS265" t="s">
        <v>94</v>
      </c>
    </row>
    <row r="266" spans="1:46" ht="15" customHeight="1" x14ac:dyDescent="0.25">
      <c r="A266" t="str">
        <f t="shared" si="17"/>
        <v>197251248836</v>
      </c>
      <c r="B266" s="26">
        <f t="shared" si="18"/>
        <v>256</v>
      </c>
      <c r="C266" s="36" t="s">
        <v>1</v>
      </c>
      <c r="D266" s="42" t="s">
        <v>1177</v>
      </c>
      <c r="E266" s="39" t="s">
        <v>1178</v>
      </c>
      <c r="F266" s="39">
        <v>2012</v>
      </c>
      <c r="G266" s="82" t="s">
        <v>104</v>
      </c>
      <c r="H266" s="39" t="s">
        <v>355</v>
      </c>
      <c r="I266" s="39">
        <v>248836</v>
      </c>
      <c r="J266" s="39" t="s">
        <v>1179</v>
      </c>
      <c r="K266" s="95">
        <v>587500</v>
      </c>
      <c r="L266" s="83" t="s">
        <v>1180</v>
      </c>
      <c r="M266" s="40">
        <v>41618</v>
      </c>
      <c r="N266" s="76">
        <v>41745</v>
      </c>
      <c r="O266" s="71" t="s">
        <v>87</v>
      </c>
      <c r="P266" s="35" t="s">
        <v>75</v>
      </c>
      <c r="Q266" s="35" t="s">
        <v>75</v>
      </c>
      <c r="R266" s="35" t="s">
        <v>75</v>
      </c>
      <c r="S266" s="26">
        <v>22414</v>
      </c>
      <c r="T266" s="40">
        <v>43546</v>
      </c>
      <c r="U266" s="35" t="s">
        <v>75</v>
      </c>
      <c r="V266" s="26">
        <v>2779</v>
      </c>
      <c r="W266" s="35" t="s">
        <v>75</v>
      </c>
      <c r="X266" s="35" t="s">
        <v>75</v>
      </c>
      <c r="Y266" s="35" t="s">
        <v>74</v>
      </c>
      <c r="Z266" s="35" t="s">
        <v>75</v>
      </c>
      <c r="AA266" s="139">
        <v>532485</v>
      </c>
      <c r="AB266" s="78">
        <v>10.692684592060081</v>
      </c>
      <c r="AC266" s="79">
        <v>43570</v>
      </c>
      <c r="AD266" s="40">
        <v>45911</v>
      </c>
      <c r="AE266" s="71" t="s">
        <v>76</v>
      </c>
      <c r="AF266" s="74" t="s">
        <v>255</v>
      </c>
      <c r="AG266" s="85" t="s">
        <v>147</v>
      </c>
      <c r="AH266" s="88">
        <v>532485</v>
      </c>
      <c r="AI266" s="85" t="s">
        <v>106</v>
      </c>
      <c r="AJ266" s="85" t="s">
        <v>1181</v>
      </c>
      <c r="AK266" s="103" t="s">
        <v>1063</v>
      </c>
      <c r="AL266" s="80">
        <v>532485</v>
      </c>
      <c r="AM266" s="33" t="s">
        <v>170</v>
      </c>
      <c r="AN266" s="81">
        <v>45611</v>
      </c>
      <c r="AO266" s="81" t="s">
        <v>1648</v>
      </c>
      <c r="AP266" s="89" t="str">
        <f t="shared" si="21"/>
        <v>197251248836</v>
      </c>
      <c r="AQ266" t="b">
        <f t="shared" si="22"/>
        <v>1</v>
      </c>
      <c r="AS266" t="s">
        <v>94</v>
      </c>
      <c r="AT266" t="s">
        <v>391</v>
      </c>
    </row>
    <row r="267" spans="1:46" ht="15" customHeight="1" x14ac:dyDescent="0.25">
      <c r="A267" t="str">
        <f t="shared" si="17"/>
        <v>19725514221474</v>
      </c>
      <c r="B267" s="26">
        <f t="shared" si="18"/>
        <v>257</v>
      </c>
      <c r="C267" s="36" t="s">
        <v>1</v>
      </c>
      <c r="D267" s="42" t="s">
        <v>1182</v>
      </c>
      <c r="E267" s="39" t="s">
        <v>1183</v>
      </c>
      <c r="F267" s="39">
        <v>2009</v>
      </c>
      <c r="G267" s="82" t="s">
        <v>104</v>
      </c>
      <c r="H267" s="39" t="s">
        <v>123</v>
      </c>
      <c r="I267" s="39">
        <v>14221474</v>
      </c>
      <c r="J267" s="39" t="s">
        <v>1184</v>
      </c>
      <c r="K267" s="95">
        <v>294750</v>
      </c>
      <c r="L267" s="83" t="s">
        <v>1185</v>
      </c>
      <c r="M267" s="40">
        <v>41628</v>
      </c>
      <c r="N267" s="76">
        <v>41745</v>
      </c>
      <c r="O267" s="71" t="s">
        <v>87</v>
      </c>
      <c r="P267" s="35" t="s">
        <v>75</v>
      </c>
      <c r="Q267" s="35" t="s">
        <v>75</v>
      </c>
      <c r="R267" s="35" t="s">
        <v>75</v>
      </c>
      <c r="S267" s="26">
        <v>22416</v>
      </c>
      <c r="T267" s="40">
        <v>43546</v>
      </c>
      <c r="U267" s="35" t="s">
        <v>75</v>
      </c>
      <c r="V267" s="35" t="s">
        <v>75</v>
      </c>
      <c r="W267" s="35" t="s">
        <v>75</v>
      </c>
      <c r="X267" s="35" t="s">
        <v>75</v>
      </c>
      <c r="Y267" s="35" t="s">
        <v>74</v>
      </c>
      <c r="Z267" s="35" t="s">
        <v>75</v>
      </c>
      <c r="AA267" s="139">
        <v>294750</v>
      </c>
      <c r="AB267" s="78">
        <v>5.9187935500712863</v>
      </c>
      <c r="AC267" s="79">
        <v>43570</v>
      </c>
      <c r="AD267" s="40">
        <v>45911</v>
      </c>
      <c r="AE267" s="71" t="s">
        <v>76</v>
      </c>
      <c r="AF267" s="74" t="s">
        <v>255</v>
      </c>
      <c r="AG267" s="85" t="s">
        <v>147</v>
      </c>
      <c r="AH267" s="88">
        <v>294750</v>
      </c>
      <c r="AI267" s="85" t="s">
        <v>1098</v>
      </c>
      <c r="AJ267" s="85" t="s">
        <v>91</v>
      </c>
      <c r="AK267" s="103" t="s">
        <v>1063</v>
      </c>
      <c r="AL267" s="80">
        <v>294750</v>
      </c>
      <c r="AM267" s="33" t="s">
        <v>93</v>
      </c>
      <c r="AN267" s="81">
        <v>43546</v>
      </c>
      <c r="AO267" s="81" t="s">
        <v>1650</v>
      </c>
      <c r="AP267" s="89" t="str">
        <f t="shared" si="21"/>
        <v>19725514221474</v>
      </c>
      <c r="AQ267" t="b">
        <f t="shared" si="22"/>
        <v>1</v>
      </c>
      <c r="AS267" t="s">
        <v>94</v>
      </c>
    </row>
    <row r="268" spans="1:46" ht="15" customHeight="1" x14ac:dyDescent="0.25">
      <c r="A268" t="str">
        <f t="shared" ref="A268:A331" si="23">D268&amp;I268</f>
        <v>19726779428474</v>
      </c>
      <c r="B268" s="26">
        <f t="shared" si="18"/>
        <v>258</v>
      </c>
      <c r="C268" s="36" t="s">
        <v>1</v>
      </c>
      <c r="D268" s="42" t="s">
        <v>1186</v>
      </c>
      <c r="E268" s="39" t="s">
        <v>1187</v>
      </c>
      <c r="F268" s="39">
        <v>2012</v>
      </c>
      <c r="G268" s="82" t="s">
        <v>104</v>
      </c>
      <c r="H268" s="39" t="s">
        <v>123</v>
      </c>
      <c r="I268" s="39">
        <v>79428474</v>
      </c>
      <c r="J268" s="39" t="s">
        <v>1188</v>
      </c>
      <c r="K268" s="95">
        <v>589500</v>
      </c>
      <c r="L268" s="83" t="s">
        <v>1189</v>
      </c>
      <c r="M268" s="40">
        <v>41618</v>
      </c>
      <c r="N268" s="76">
        <v>41745</v>
      </c>
      <c r="O268" s="71" t="s">
        <v>87</v>
      </c>
      <c r="P268" s="35" t="s">
        <v>75</v>
      </c>
      <c r="Q268" s="35" t="s">
        <v>75</v>
      </c>
      <c r="R268" s="35" t="s">
        <v>75</v>
      </c>
      <c r="S268" s="26">
        <v>22407</v>
      </c>
      <c r="T268" s="40">
        <v>43546</v>
      </c>
      <c r="U268" s="35" t="s">
        <v>75</v>
      </c>
      <c r="V268" s="35" t="s">
        <v>75</v>
      </c>
      <c r="W268" s="35" t="s">
        <v>75</v>
      </c>
      <c r="X268" s="35" t="s">
        <v>75</v>
      </c>
      <c r="Y268" s="35" t="s">
        <v>74</v>
      </c>
      <c r="Z268" s="35" t="s">
        <v>75</v>
      </c>
      <c r="AA268" s="139">
        <v>589500</v>
      </c>
      <c r="AB268" s="78">
        <v>11.837587100142573</v>
      </c>
      <c r="AC268" s="79">
        <v>43570</v>
      </c>
      <c r="AD268" s="40">
        <v>45911</v>
      </c>
      <c r="AE268" s="71" t="s">
        <v>76</v>
      </c>
      <c r="AF268" s="74" t="s">
        <v>255</v>
      </c>
      <c r="AG268" s="85" t="s">
        <v>147</v>
      </c>
      <c r="AH268" s="88">
        <v>589500</v>
      </c>
      <c r="AI268" s="85" t="s">
        <v>1082</v>
      </c>
      <c r="AJ268" s="85" t="s">
        <v>91</v>
      </c>
      <c r="AK268" s="103" t="s">
        <v>1063</v>
      </c>
      <c r="AL268" s="80">
        <v>589500</v>
      </c>
      <c r="AM268" s="33" t="s">
        <v>93</v>
      </c>
      <c r="AN268" s="81">
        <v>43546</v>
      </c>
      <c r="AO268" s="81" t="s">
        <v>1649</v>
      </c>
      <c r="AP268" s="89" t="str">
        <f t="shared" si="21"/>
        <v>19726779428474</v>
      </c>
      <c r="AQ268" t="b">
        <f t="shared" si="22"/>
        <v>1</v>
      </c>
      <c r="AS268" t="s">
        <v>94</v>
      </c>
    </row>
    <row r="269" spans="1:46" ht="15" customHeight="1" x14ac:dyDescent="0.25">
      <c r="A269" t="str">
        <f t="shared" si="23"/>
        <v>1972741053558905</v>
      </c>
      <c r="B269" s="26">
        <f t="shared" ref="B269:B332" si="24">B268+1</f>
        <v>259</v>
      </c>
      <c r="C269" s="36" t="s">
        <v>1</v>
      </c>
      <c r="D269" s="42" t="s">
        <v>1190</v>
      </c>
      <c r="E269" s="39" t="s">
        <v>1191</v>
      </c>
      <c r="F269" s="39">
        <v>2012</v>
      </c>
      <c r="G269" s="82" t="s">
        <v>104</v>
      </c>
      <c r="H269" s="39" t="s">
        <v>123</v>
      </c>
      <c r="I269" s="39">
        <v>1053558905</v>
      </c>
      <c r="J269" s="39" t="s">
        <v>1192</v>
      </c>
      <c r="K269" s="95">
        <v>589500</v>
      </c>
      <c r="L269" s="83" t="s">
        <v>1193</v>
      </c>
      <c r="M269" s="40">
        <v>41620</v>
      </c>
      <c r="N269" s="76">
        <v>41745</v>
      </c>
      <c r="O269" s="71" t="s">
        <v>87</v>
      </c>
      <c r="P269" s="35" t="s">
        <v>75</v>
      </c>
      <c r="Q269" s="35" t="s">
        <v>75</v>
      </c>
      <c r="R269" s="35" t="s">
        <v>75</v>
      </c>
      <c r="S269" s="26">
        <v>22401</v>
      </c>
      <c r="T269" s="40">
        <v>43546</v>
      </c>
      <c r="U269" s="35" t="s">
        <v>75</v>
      </c>
      <c r="V269" s="26">
        <v>2768</v>
      </c>
      <c r="W269" s="40">
        <v>45639</v>
      </c>
      <c r="X269" s="35" t="s">
        <v>75</v>
      </c>
      <c r="Y269" s="35" t="s">
        <v>74</v>
      </c>
      <c r="Z269" s="35" t="s">
        <v>75</v>
      </c>
      <c r="AA269" s="139">
        <v>589500</v>
      </c>
      <c r="AB269" s="78">
        <v>11.837587100142573</v>
      </c>
      <c r="AC269" s="79">
        <v>43570</v>
      </c>
      <c r="AD269" s="40">
        <v>45911</v>
      </c>
      <c r="AE269" s="71" t="s">
        <v>76</v>
      </c>
      <c r="AF269" s="74" t="s">
        <v>255</v>
      </c>
      <c r="AG269" s="85" t="s">
        <v>147</v>
      </c>
      <c r="AH269" s="88">
        <v>589500</v>
      </c>
      <c r="AI269" s="85" t="s">
        <v>162</v>
      </c>
      <c r="AJ269" s="85" t="s">
        <v>91</v>
      </c>
      <c r="AK269" s="103" t="s">
        <v>1063</v>
      </c>
      <c r="AL269" s="80">
        <v>589500</v>
      </c>
      <c r="AM269" s="33" t="s">
        <v>170</v>
      </c>
      <c r="AN269" s="81">
        <v>45611</v>
      </c>
      <c r="AO269" s="81" t="s">
        <v>1649</v>
      </c>
      <c r="AP269" s="89" t="str">
        <f t="shared" si="21"/>
        <v>1972741053558905</v>
      </c>
      <c r="AQ269" t="b">
        <f t="shared" si="22"/>
        <v>1</v>
      </c>
      <c r="AS269" t="s">
        <v>94</v>
      </c>
      <c r="AT269" t="s">
        <v>293</v>
      </c>
    </row>
    <row r="270" spans="1:46" ht="15" customHeight="1" x14ac:dyDescent="0.25">
      <c r="A270" t="str">
        <f t="shared" si="23"/>
        <v>1972751055916526</v>
      </c>
      <c r="B270" s="26">
        <f t="shared" si="24"/>
        <v>260</v>
      </c>
      <c r="C270" s="36" t="s">
        <v>1</v>
      </c>
      <c r="D270" s="42" t="s">
        <v>1194</v>
      </c>
      <c r="E270" s="39" t="s">
        <v>1195</v>
      </c>
      <c r="F270" s="39">
        <v>2012</v>
      </c>
      <c r="G270" s="82" t="s">
        <v>104</v>
      </c>
      <c r="H270" s="39" t="s">
        <v>123</v>
      </c>
      <c r="I270" s="39">
        <v>1055916526</v>
      </c>
      <c r="J270" s="39" t="s">
        <v>1196</v>
      </c>
      <c r="K270" s="95">
        <v>687750</v>
      </c>
      <c r="L270" s="83" t="s">
        <v>1197</v>
      </c>
      <c r="M270" s="40">
        <v>41618</v>
      </c>
      <c r="N270" s="76">
        <v>41745</v>
      </c>
      <c r="O270" s="71" t="s">
        <v>87</v>
      </c>
      <c r="P270" s="35" t="s">
        <v>75</v>
      </c>
      <c r="Q270" s="35" t="s">
        <v>75</v>
      </c>
      <c r="R270" s="35" t="s">
        <v>75</v>
      </c>
      <c r="S270" s="26">
        <v>22410</v>
      </c>
      <c r="T270" s="40">
        <v>43546</v>
      </c>
      <c r="U270" s="35" t="s">
        <v>75</v>
      </c>
      <c r="V270" s="26">
        <v>9778</v>
      </c>
      <c r="W270" s="35" t="s">
        <v>75</v>
      </c>
      <c r="X270" s="35" t="s">
        <v>75</v>
      </c>
      <c r="Y270" s="35" t="s">
        <v>74</v>
      </c>
      <c r="Z270" s="35" t="s">
        <v>75</v>
      </c>
      <c r="AA270" s="139">
        <v>687750</v>
      </c>
      <c r="AB270" s="78">
        <v>13.810518283499668</v>
      </c>
      <c r="AC270" s="79">
        <v>43570</v>
      </c>
      <c r="AD270" s="40">
        <v>45911</v>
      </c>
      <c r="AE270" s="71" t="s">
        <v>76</v>
      </c>
      <c r="AF270" s="74" t="s">
        <v>255</v>
      </c>
      <c r="AG270" s="85" t="s">
        <v>147</v>
      </c>
      <c r="AH270" s="88">
        <v>687750</v>
      </c>
      <c r="AI270" s="85" t="s">
        <v>162</v>
      </c>
      <c r="AJ270" s="85" t="s">
        <v>91</v>
      </c>
      <c r="AK270" s="103" t="s">
        <v>1063</v>
      </c>
      <c r="AL270" s="80">
        <v>687750</v>
      </c>
      <c r="AM270" s="33" t="s">
        <v>170</v>
      </c>
      <c r="AN270" s="81">
        <v>45209</v>
      </c>
      <c r="AO270" s="81" t="s">
        <v>1649</v>
      </c>
      <c r="AP270" s="89" t="str">
        <f t="shared" si="21"/>
        <v>1972751055916526</v>
      </c>
      <c r="AQ270" t="b">
        <f t="shared" si="22"/>
        <v>1</v>
      </c>
      <c r="AS270" t="s">
        <v>94</v>
      </c>
      <c r="AT270" t="s">
        <v>391</v>
      </c>
    </row>
    <row r="271" spans="1:46" ht="15" customHeight="1" x14ac:dyDescent="0.25">
      <c r="A271" t="str">
        <f t="shared" si="23"/>
        <v>21238652431948</v>
      </c>
      <c r="B271" s="26">
        <f t="shared" si="24"/>
        <v>261</v>
      </c>
      <c r="C271" s="36" t="s">
        <v>1</v>
      </c>
      <c r="D271" s="42" t="s">
        <v>1198</v>
      </c>
      <c r="E271" s="39" t="s">
        <v>1199</v>
      </c>
      <c r="F271" s="39">
        <v>2016</v>
      </c>
      <c r="G271" s="82" t="s">
        <v>104</v>
      </c>
      <c r="H271" s="39" t="s">
        <v>123</v>
      </c>
      <c r="I271" s="39">
        <v>52431948</v>
      </c>
      <c r="J271" s="39" t="s">
        <v>1201</v>
      </c>
      <c r="K271" s="95">
        <v>828116</v>
      </c>
      <c r="L271" s="83" t="s">
        <v>1202</v>
      </c>
      <c r="M271" s="40">
        <v>43502</v>
      </c>
      <c r="N271" s="76">
        <v>43570</v>
      </c>
      <c r="O271" s="71" t="s">
        <v>74</v>
      </c>
      <c r="P271" s="35" t="s">
        <v>75</v>
      </c>
      <c r="Q271" s="35" t="s">
        <v>75</v>
      </c>
      <c r="R271" s="35" t="s">
        <v>75</v>
      </c>
      <c r="S271" s="26">
        <v>9302</v>
      </c>
      <c r="T271" s="40">
        <v>45184</v>
      </c>
      <c r="U271" s="35" t="s">
        <v>75</v>
      </c>
      <c r="V271" s="35" t="s">
        <v>75</v>
      </c>
      <c r="W271" s="35" t="s">
        <v>75</v>
      </c>
      <c r="X271" s="35" t="s">
        <v>75</v>
      </c>
      <c r="Y271" s="35" t="s">
        <v>74</v>
      </c>
      <c r="Z271" s="35" t="s">
        <v>75</v>
      </c>
      <c r="AA271" s="139">
        <v>828116</v>
      </c>
      <c r="AB271" s="78">
        <v>16.629169260426917</v>
      </c>
      <c r="AC271" s="79">
        <v>45665</v>
      </c>
      <c r="AD271" s="40">
        <v>45911</v>
      </c>
      <c r="AE271" s="71" t="s">
        <v>76</v>
      </c>
      <c r="AF271" s="74" t="s">
        <v>255</v>
      </c>
      <c r="AG271" s="85" t="s">
        <v>147</v>
      </c>
      <c r="AH271" s="88">
        <v>828116</v>
      </c>
      <c r="AI271" s="85" t="s">
        <v>162</v>
      </c>
      <c r="AJ271" s="85" t="s">
        <v>91</v>
      </c>
      <c r="AK271" s="103" t="s">
        <v>1063</v>
      </c>
      <c r="AL271" s="80">
        <v>828116</v>
      </c>
      <c r="AM271" s="33" t="s">
        <v>93</v>
      </c>
      <c r="AN271" s="81">
        <v>45184</v>
      </c>
      <c r="AO271" s="81" t="s">
        <v>1649</v>
      </c>
      <c r="AP271" s="89" t="str">
        <f t="shared" si="21"/>
        <v>21238652431948</v>
      </c>
      <c r="AQ271" t="b">
        <f t="shared" si="22"/>
        <v>1</v>
      </c>
      <c r="AS271" t="s">
        <v>94</v>
      </c>
    </row>
    <row r="272" spans="1:46" ht="15" customHeight="1" x14ac:dyDescent="0.25">
      <c r="A272" t="str">
        <f t="shared" si="23"/>
        <v>19537117172816</v>
      </c>
      <c r="B272" s="26">
        <f t="shared" si="24"/>
        <v>262</v>
      </c>
      <c r="C272" s="36" t="s">
        <v>1</v>
      </c>
      <c r="D272" s="42" t="s">
        <v>1203</v>
      </c>
      <c r="E272" s="39" t="s">
        <v>1204</v>
      </c>
      <c r="F272" s="39">
        <v>2011</v>
      </c>
      <c r="G272" s="82" t="s">
        <v>104</v>
      </c>
      <c r="H272" s="39" t="s">
        <v>123</v>
      </c>
      <c r="I272" s="39">
        <v>17172816</v>
      </c>
      <c r="J272" s="39" t="s">
        <v>1205</v>
      </c>
      <c r="K272" s="95">
        <v>589500</v>
      </c>
      <c r="L272" s="83" t="s">
        <v>1206</v>
      </c>
      <c r="M272" s="40">
        <v>41557</v>
      </c>
      <c r="N272" s="76">
        <v>41757</v>
      </c>
      <c r="O272" s="71" t="s">
        <v>87</v>
      </c>
      <c r="P272" s="35" t="s">
        <v>75</v>
      </c>
      <c r="Q272" s="35" t="s">
        <v>75</v>
      </c>
      <c r="R272" s="35" t="s">
        <v>75</v>
      </c>
      <c r="S272" s="26">
        <v>22285</v>
      </c>
      <c r="T272" s="40">
        <v>43544</v>
      </c>
      <c r="U272" s="35" t="s">
        <v>75</v>
      </c>
      <c r="V272" s="26">
        <v>2780</v>
      </c>
      <c r="W272" s="35" t="s">
        <v>75</v>
      </c>
      <c r="X272" s="35" t="s">
        <v>75</v>
      </c>
      <c r="Y272" s="35" t="s">
        <v>74</v>
      </c>
      <c r="Z272" s="35" t="s">
        <v>75</v>
      </c>
      <c r="AA272" s="139">
        <v>589500</v>
      </c>
      <c r="AB272" s="78">
        <v>11.837587100142573</v>
      </c>
      <c r="AC272" s="79">
        <v>43582</v>
      </c>
      <c r="AD272" s="40">
        <v>45911</v>
      </c>
      <c r="AE272" s="71" t="s">
        <v>76</v>
      </c>
      <c r="AF272" s="74" t="s">
        <v>255</v>
      </c>
      <c r="AG272" s="85" t="s">
        <v>147</v>
      </c>
      <c r="AH272" s="88">
        <v>589500</v>
      </c>
      <c r="AI272" s="85" t="s">
        <v>1098</v>
      </c>
      <c r="AJ272" s="85" t="s">
        <v>91</v>
      </c>
      <c r="AK272" s="103" t="s">
        <v>1063</v>
      </c>
      <c r="AL272" s="80">
        <v>589500</v>
      </c>
      <c r="AM272" s="33" t="s">
        <v>170</v>
      </c>
      <c r="AN272" s="81">
        <v>45611</v>
      </c>
      <c r="AO272" s="81" t="s">
        <v>1650</v>
      </c>
      <c r="AP272" s="89" t="str">
        <f t="shared" si="21"/>
        <v>19537117172816</v>
      </c>
      <c r="AQ272" t="b">
        <f t="shared" si="22"/>
        <v>1</v>
      </c>
      <c r="AS272" t="s">
        <v>94</v>
      </c>
      <c r="AT272" t="s">
        <v>391</v>
      </c>
    </row>
    <row r="273" spans="1:46" ht="15" customHeight="1" x14ac:dyDescent="0.25">
      <c r="A273" t="str">
        <f t="shared" si="23"/>
        <v>1953581123403600</v>
      </c>
      <c r="B273" s="26">
        <f t="shared" si="24"/>
        <v>263</v>
      </c>
      <c r="C273" s="36" t="s">
        <v>1</v>
      </c>
      <c r="D273" s="42" t="s">
        <v>1207</v>
      </c>
      <c r="E273" s="39" t="s">
        <v>1208</v>
      </c>
      <c r="F273" s="39">
        <v>2011</v>
      </c>
      <c r="G273" s="82" t="s">
        <v>104</v>
      </c>
      <c r="H273" s="39" t="s">
        <v>123</v>
      </c>
      <c r="I273" s="39">
        <v>1123403600</v>
      </c>
      <c r="J273" s="39" t="s">
        <v>1209</v>
      </c>
      <c r="K273" s="95">
        <v>786000</v>
      </c>
      <c r="L273" s="83" t="s">
        <v>1210</v>
      </c>
      <c r="M273" s="40">
        <v>41618</v>
      </c>
      <c r="N273" s="76">
        <v>41752</v>
      </c>
      <c r="O273" s="71" t="s">
        <v>87</v>
      </c>
      <c r="P273" s="35" t="s">
        <v>75</v>
      </c>
      <c r="Q273" s="35" t="s">
        <v>75</v>
      </c>
      <c r="R273" s="35" t="s">
        <v>75</v>
      </c>
      <c r="S273" s="26">
        <v>22435</v>
      </c>
      <c r="T273" s="40">
        <v>43551</v>
      </c>
      <c r="U273" s="35" t="s">
        <v>75</v>
      </c>
      <c r="V273" s="26">
        <v>8717</v>
      </c>
      <c r="W273" s="40">
        <v>45212</v>
      </c>
      <c r="X273" s="35" t="s">
        <v>75</v>
      </c>
      <c r="Y273" s="35" t="s">
        <v>74</v>
      </c>
      <c r="Z273" s="35" t="s">
        <v>75</v>
      </c>
      <c r="AA273" s="139">
        <v>786000</v>
      </c>
      <c r="AB273" s="78">
        <v>15.783449466856764</v>
      </c>
      <c r="AC273" s="79">
        <v>43577</v>
      </c>
      <c r="AD273" s="40">
        <v>45911</v>
      </c>
      <c r="AE273" s="71" t="s">
        <v>76</v>
      </c>
      <c r="AF273" s="74" t="s">
        <v>255</v>
      </c>
      <c r="AG273" s="85" t="s">
        <v>147</v>
      </c>
      <c r="AH273" s="88">
        <v>786000</v>
      </c>
      <c r="AI273" s="85" t="s">
        <v>1211</v>
      </c>
      <c r="AJ273" s="85" t="s">
        <v>91</v>
      </c>
      <c r="AK273" s="103" t="s">
        <v>1063</v>
      </c>
      <c r="AL273" s="80">
        <v>786000</v>
      </c>
      <c r="AM273" s="33" t="s">
        <v>100</v>
      </c>
      <c r="AN273" s="81">
        <v>45609</v>
      </c>
      <c r="AO273" s="81" t="s">
        <v>1649</v>
      </c>
      <c r="AP273" s="89" t="str">
        <f t="shared" si="21"/>
        <v>1953581123403600</v>
      </c>
      <c r="AQ273" t="b">
        <f t="shared" si="22"/>
        <v>1</v>
      </c>
      <c r="AS273" t="s">
        <v>94</v>
      </c>
      <c r="AT273" t="s">
        <v>293</v>
      </c>
    </row>
    <row r="274" spans="1:46" ht="15" customHeight="1" x14ac:dyDescent="0.25">
      <c r="A274" t="str">
        <f t="shared" si="23"/>
        <v>1953651010196679</v>
      </c>
      <c r="B274" s="26">
        <f t="shared" si="24"/>
        <v>264</v>
      </c>
      <c r="C274" s="36" t="s">
        <v>1</v>
      </c>
      <c r="D274" s="42" t="s">
        <v>1212</v>
      </c>
      <c r="E274" s="39" t="s">
        <v>1213</v>
      </c>
      <c r="F274" s="39">
        <v>2011</v>
      </c>
      <c r="G274" s="82" t="s">
        <v>104</v>
      </c>
      <c r="H274" s="39" t="s">
        <v>123</v>
      </c>
      <c r="I274" s="39">
        <v>1010196679</v>
      </c>
      <c r="J274" s="39" t="s">
        <v>1214</v>
      </c>
      <c r="K274" s="95">
        <v>393000</v>
      </c>
      <c r="L274" s="83" t="s">
        <v>1215</v>
      </c>
      <c r="M274" s="40">
        <v>41618</v>
      </c>
      <c r="N274" s="76">
        <v>41752</v>
      </c>
      <c r="O274" s="71" t="s">
        <v>87</v>
      </c>
      <c r="P274" s="35" t="s">
        <v>75</v>
      </c>
      <c r="Q274" s="35" t="s">
        <v>75</v>
      </c>
      <c r="R274" s="35" t="s">
        <v>75</v>
      </c>
      <c r="S274" s="26">
        <v>22444</v>
      </c>
      <c r="T274" s="40">
        <v>43551</v>
      </c>
      <c r="U274" s="35" t="s">
        <v>75</v>
      </c>
      <c r="V274" s="26">
        <v>2622</v>
      </c>
      <c r="W274" s="35" t="s">
        <v>75</v>
      </c>
      <c r="X274" s="35" t="s">
        <v>75</v>
      </c>
      <c r="Y274" s="35" t="s">
        <v>74</v>
      </c>
      <c r="Z274" s="35" t="s">
        <v>75</v>
      </c>
      <c r="AA274" s="139">
        <v>393000</v>
      </c>
      <c r="AB274" s="78">
        <v>7.891724733428382</v>
      </c>
      <c r="AC274" s="79">
        <v>43577</v>
      </c>
      <c r="AD274" s="40">
        <v>45911</v>
      </c>
      <c r="AE274" s="71" t="s">
        <v>76</v>
      </c>
      <c r="AF274" s="74" t="s">
        <v>255</v>
      </c>
      <c r="AG274" s="85" t="s">
        <v>147</v>
      </c>
      <c r="AH274" s="88">
        <v>393000</v>
      </c>
      <c r="AI274" s="85" t="s">
        <v>98</v>
      </c>
      <c r="AJ274" s="85" t="s">
        <v>91</v>
      </c>
      <c r="AK274" s="103" t="s">
        <v>1063</v>
      </c>
      <c r="AL274" s="80">
        <v>393000</v>
      </c>
      <c r="AM274" s="33" t="s">
        <v>170</v>
      </c>
      <c r="AN274" s="81">
        <v>45602</v>
      </c>
      <c r="AO274" s="81" t="s">
        <v>1648</v>
      </c>
      <c r="AP274" s="89" t="str">
        <f t="shared" si="21"/>
        <v>1953651010196679</v>
      </c>
      <c r="AQ274" t="b">
        <f t="shared" si="22"/>
        <v>1</v>
      </c>
      <c r="AS274" t="s">
        <v>94</v>
      </c>
      <c r="AT274" t="s">
        <v>391</v>
      </c>
    </row>
    <row r="275" spans="1:46" ht="15" customHeight="1" x14ac:dyDescent="0.25">
      <c r="A275" t="str">
        <f t="shared" si="23"/>
        <v>19728452908014</v>
      </c>
      <c r="B275" s="26">
        <f t="shared" si="24"/>
        <v>265</v>
      </c>
      <c r="C275" s="36" t="s">
        <v>1</v>
      </c>
      <c r="D275" s="42" t="s">
        <v>1216</v>
      </c>
      <c r="E275" s="39" t="s">
        <v>1217</v>
      </c>
      <c r="F275" s="39">
        <v>2012</v>
      </c>
      <c r="G275" s="82" t="s">
        <v>104</v>
      </c>
      <c r="H275" s="39" t="s">
        <v>123</v>
      </c>
      <c r="I275" s="39">
        <v>52908014</v>
      </c>
      <c r="J275" s="39" t="s">
        <v>1218</v>
      </c>
      <c r="K275" s="95">
        <v>589500</v>
      </c>
      <c r="L275" s="83" t="s">
        <v>1219</v>
      </c>
      <c r="M275" s="40">
        <v>41618</v>
      </c>
      <c r="N275" s="76">
        <v>41750</v>
      </c>
      <c r="O275" s="71" t="s">
        <v>87</v>
      </c>
      <c r="P275" s="35" t="s">
        <v>75</v>
      </c>
      <c r="Q275" s="35" t="s">
        <v>75</v>
      </c>
      <c r="R275" s="35" t="s">
        <v>75</v>
      </c>
      <c r="S275" s="26">
        <v>22422</v>
      </c>
      <c r="T275" s="40">
        <v>43551</v>
      </c>
      <c r="U275" s="35" t="s">
        <v>75</v>
      </c>
      <c r="V275" s="26">
        <v>7749</v>
      </c>
      <c r="W275" s="40">
        <v>45216</v>
      </c>
      <c r="X275" s="35" t="s">
        <v>75</v>
      </c>
      <c r="Y275" s="35" t="s">
        <v>74</v>
      </c>
      <c r="Z275" s="35" t="s">
        <v>75</v>
      </c>
      <c r="AA275" s="139">
        <v>589500</v>
      </c>
      <c r="AB275" s="78">
        <v>11.837587100142573</v>
      </c>
      <c r="AC275" s="79">
        <v>43575</v>
      </c>
      <c r="AD275" s="40">
        <v>45911</v>
      </c>
      <c r="AE275" s="71" t="s">
        <v>76</v>
      </c>
      <c r="AF275" s="74" t="s">
        <v>255</v>
      </c>
      <c r="AG275" s="85" t="s">
        <v>147</v>
      </c>
      <c r="AH275" s="88">
        <v>589500</v>
      </c>
      <c r="AI275" s="85" t="s">
        <v>98</v>
      </c>
      <c r="AJ275" s="85" t="s">
        <v>91</v>
      </c>
      <c r="AK275" s="103" t="s">
        <v>1063</v>
      </c>
      <c r="AL275" s="80">
        <v>589500</v>
      </c>
      <c r="AM275" s="33" t="s">
        <v>100</v>
      </c>
      <c r="AN275" s="81">
        <v>45146</v>
      </c>
      <c r="AO275" s="81" t="s">
        <v>1648</v>
      </c>
      <c r="AP275" s="89" t="str">
        <f t="shared" si="21"/>
        <v>19728452908014</v>
      </c>
      <c r="AQ275" t="b">
        <f t="shared" si="22"/>
        <v>1</v>
      </c>
      <c r="AS275" t="s">
        <v>94</v>
      </c>
      <c r="AT275" t="s">
        <v>293</v>
      </c>
    </row>
    <row r="276" spans="1:46" ht="15" customHeight="1" x14ac:dyDescent="0.25">
      <c r="A276" t="str">
        <f t="shared" si="23"/>
        <v>19728919411974</v>
      </c>
      <c r="B276" s="26">
        <f t="shared" si="24"/>
        <v>266</v>
      </c>
      <c r="C276" s="36" t="s">
        <v>1</v>
      </c>
      <c r="D276" s="42" t="s">
        <v>1220</v>
      </c>
      <c r="E276" s="39" t="s">
        <v>1221</v>
      </c>
      <c r="F276" s="39">
        <v>2012</v>
      </c>
      <c r="G276" s="82" t="s">
        <v>104</v>
      </c>
      <c r="H276" s="39" t="s">
        <v>123</v>
      </c>
      <c r="I276" s="39">
        <v>19411974</v>
      </c>
      <c r="J276" s="39" t="s">
        <v>1222</v>
      </c>
      <c r="K276" s="95">
        <v>294750</v>
      </c>
      <c r="L276" s="83" t="s">
        <v>1223</v>
      </c>
      <c r="M276" s="40">
        <v>41618</v>
      </c>
      <c r="N276" s="76">
        <v>41751</v>
      </c>
      <c r="O276" s="71" t="s">
        <v>87</v>
      </c>
      <c r="P276" s="35" t="s">
        <v>75</v>
      </c>
      <c r="Q276" s="35" t="s">
        <v>75</v>
      </c>
      <c r="R276" s="35" t="s">
        <v>75</v>
      </c>
      <c r="S276" s="26">
        <v>22430</v>
      </c>
      <c r="T276" s="40">
        <v>43551</v>
      </c>
      <c r="U276" s="35" t="s">
        <v>75</v>
      </c>
      <c r="V276" s="26">
        <v>2771</v>
      </c>
      <c r="W276" s="40">
        <v>45639</v>
      </c>
      <c r="X276" s="35" t="s">
        <v>75</v>
      </c>
      <c r="Y276" s="35" t="s">
        <v>74</v>
      </c>
      <c r="Z276" s="35" t="s">
        <v>75</v>
      </c>
      <c r="AA276" s="139">
        <v>294750</v>
      </c>
      <c r="AB276" s="78">
        <v>5.9187935500712863</v>
      </c>
      <c r="AC276" s="79">
        <v>43576</v>
      </c>
      <c r="AD276" s="40">
        <v>45911</v>
      </c>
      <c r="AE276" s="71" t="s">
        <v>76</v>
      </c>
      <c r="AF276" s="74" t="s">
        <v>255</v>
      </c>
      <c r="AG276" s="85" t="s">
        <v>147</v>
      </c>
      <c r="AH276" s="88">
        <v>294750</v>
      </c>
      <c r="AI276" s="85" t="s">
        <v>98</v>
      </c>
      <c r="AJ276" s="85" t="s">
        <v>91</v>
      </c>
      <c r="AK276" s="103" t="s">
        <v>1063</v>
      </c>
      <c r="AL276" s="80">
        <v>294750</v>
      </c>
      <c r="AM276" s="33" t="s">
        <v>170</v>
      </c>
      <c r="AN276" s="81">
        <v>45611</v>
      </c>
      <c r="AO276" s="81" t="s">
        <v>1648</v>
      </c>
      <c r="AP276" s="89" t="str">
        <f t="shared" si="21"/>
        <v>19728919411974</v>
      </c>
      <c r="AQ276" t="b">
        <f t="shared" si="22"/>
        <v>1</v>
      </c>
      <c r="AS276" t="s">
        <v>94</v>
      </c>
      <c r="AT276" t="s">
        <v>293</v>
      </c>
    </row>
    <row r="277" spans="1:46" ht="15" customHeight="1" x14ac:dyDescent="0.25">
      <c r="A277" t="str">
        <f t="shared" si="23"/>
        <v>1972951026564509</v>
      </c>
      <c r="B277" s="26">
        <f t="shared" si="24"/>
        <v>267</v>
      </c>
      <c r="C277" s="36" t="s">
        <v>1</v>
      </c>
      <c r="D277" s="42" t="s">
        <v>1224</v>
      </c>
      <c r="E277" s="39" t="s">
        <v>1225</v>
      </c>
      <c r="F277" s="39">
        <v>2012</v>
      </c>
      <c r="G277" s="82" t="s">
        <v>104</v>
      </c>
      <c r="H277" s="39" t="s">
        <v>123</v>
      </c>
      <c r="I277" s="39">
        <v>1026564509</v>
      </c>
      <c r="J277" s="39" t="s">
        <v>1226</v>
      </c>
      <c r="K277" s="95">
        <v>294750</v>
      </c>
      <c r="L277" s="83" t="s">
        <v>1227</v>
      </c>
      <c r="M277" s="40">
        <v>41638</v>
      </c>
      <c r="N277" s="76">
        <v>41751</v>
      </c>
      <c r="O277" s="71" t="s">
        <v>87</v>
      </c>
      <c r="P277" s="35" t="s">
        <v>75</v>
      </c>
      <c r="Q277" s="35" t="s">
        <v>75</v>
      </c>
      <c r="R277" s="35" t="s">
        <v>75</v>
      </c>
      <c r="S277" s="26">
        <v>22428</v>
      </c>
      <c r="T277" s="40">
        <v>43551</v>
      </c>
      <c r="U277" s="35" t="s">
        <v>75</v>
      </c>
      <c r="V277" s="26">
        <v>9775</v>
      </c>
      <c r="W277" s="40">
        <v>45639</v>
      </c>
      <c r="X277" s="35" t="s">
        <v>168</v>
      </c>
      <c r="Y277" s="35" t="s">
        <v>74</v>
      </c>
      <c r="Z277" s="35" t="s">
        <v>75</v>
      </c>
      <c r="AA277" s="139">
        <v>294750</v>
      </c>
      <c r="AB277" s="78">
        <v>5.9187935500712863</v>
      </c>
      <c r="AC277" s="79">
        <v>43576</v>
      </c>
      <c r="AD277" s="40">
        <v>45911</v>
      </c>
      <c r="AE277" s="71" t="s">
        <v>76</v>
      </c>
      <c r="AF277" s="74" t="s">
        <v>255</v>
      </c>
      <c r="AG277" s="85" t="s">
        <v>147</v>
      </c>
      <c r="AH277" s="88">
        <v>294750</v>
      </c>
      <c r="AI277" s="85" t="s">
        <v>1098</v>
      </c>
      <c r="AJ277" s="85" t="s">
        <v>91</v>
      </c>
      <c r="AK277" s="103" t="s">
        <v>1063</v>
      </c>
      <c r="AL277" s="80">
        <v>294750</v>
      </c>
      <c r="AM277" s="33" t="s">
        <v>170</v>
      </c>
      <c r="AN277" s="81">
        <v>45209</v>
      </c>
      <c r="AO277" s="81" t="s">
        <v>1650</v>
      </c>
      <c r="AP277" s="89" t="str">
        <f t="shared" si="21"/>
        <v>1972951026564509</v>
      </c>
      <c r="AQ277" t="b">
        <f t="shared" si="22"/>
        <v>1</v>
      </c>
      <c r="AS277" t="s">
        <v>94</v>
      </c>
      <c r="AT277" t="s">
        <v>171</v>
      </c>
    </row>
    <row r="278" spans="1:46" ht="15" customHeight="1" x14ac:dyDescent="0.25">
      <c r="A278" t="str">
        <f t="shared" si="23"/>
        <v>19729779992751</v>
      </c>
      <c r="B278" s="26">
        <f t="shared" si="24"/>
        <v>268</v>
      </c>
      <c r="C278" s="36" t="s">
        <v>1</v>
      </c>
      <c r="D278" s="42" t="s">
        <v>1228</v>
      </c>
      <c r="E278" s="39" t="s">
        <v>1229</v>
      </c>
      <c r="F278" s="39">
        <v>2012</v>
      </c>
      <c r="G278" s="82" t="s">
        <v>104</v>
      </c>
      <c r="H278" s="39" t="s">
        <v>123</v>
      </c>
      <c r="I278" s="39">
        <v>79992751</v>
      </c>
      <c r="J278" s="39" t="s">
        <v>1230</v>
      </c>
      <c r="K278" s="95">
        <v>884250</v>
      </c>
      <c r="L278" s="83" t="s">
        <v>1231</v>
      </c>
      <c r="M278" s="40">
        <v>41618</v>
      </c>
      <c r="N278" s="76">
        <v>41752</v>
      </c>
      <c r="O278" s="71" t="s">
        <v>87</v>
      </c>
      <c r="P278" s="35" t="s">
        <v>75</v>
      </c>
      <c r="Q278" s="35" t="s">
        <v>75</v>
      </c>
      <c r="R278" s="35" t="s">
        <v>75</v>
      </c>
      <c r="S278" s="26">
        <v>22452</v>
      </c>
      <c r="T278" s="40">
        <v>43551</v>
      </c>
      <c r="U278" s="35" t="s">
        <v>75</v>
      </c>
      <c r="V278" s="26">
        <v>2772</v>
      </c>
      <c r="W278" s="40">
        <v>45639</v>
      </c>
      <c r="X278" s="35" t="s">
        <v>168</v>
      </c>
      <c r="Y278" s="35" t="s">
        <v>74</v>
      </c>
      <c r="Z278" s="35" t="s">
        <v>75</v>
      </c>
      <c r="AA278" s="139">
        <v>884250</v>
      </c>
      <c r="AB278" s="78">
        <v>17.75638065021386</v>
      </c>
      <c r="AC278" s="79">
        <v>43577</v>
      </c>
      <c r="AD278" s="40">
        <v>45911</v>
      </c>
      <c r="AE278" s="71" t="s">
        <v>76</v>
      </c>
      <c r="AF278" s="74" t="s">
        <v>255</v>
      </c>
      <c r="AG278" s="85" t="s">
        <v>147</v>
      </c>
      <c r="AH278" s="88">
        <v>884250</v>
      </c>
      <c r="AI278" s="85" t="s">
        <v>1232</v>
      </c>
      <c r="AJ278" s="85" t="s">
        <v>91</v>
      </c>
      <c r="AK278" s="103" t="s">
        <v>1063</v>
      </c>
      <c r="AL278" s="80">
        <v>884250</v>
      </c>
      <c r="AM278" s="33" t="s">
        <v>170</v>
      </c>
      <c r="AN278" s="81">
        <v>45611</v>
      </c>
      <c r="AO278" s="81" t="s">
        <v>1649</v>
      </c>
      <c r="AP278" s="89" t="str">
        <f t="shared" si="21"/>
        <v>19729779992751</v>
      </c>
      <c r="AQ278" t="b">
        <f t="shared" si="22"/>
        <v>1</v>
      </c>
      <c r="AS278" t="s">
        <v>94</v>
      </c>
      <c r="AT278" t="s">
        <v>171</v>
      </c>
    </row>
    <row r="279" spans="1:46" ht="15" customHeight="1" x14ac:dyDescent="0.25">
      <c r="A279" t="str">
        <f t="shared" si="23"/>
        <v>1972989971313</v>
      </c>
      <c r="B279" s="26">
        <f t="shared" si="24"/>
        <v>269</v>
      </c>
      <c r="C279" s="36" t="s">
        <v>1</v>
      </c>
      <c r="D279" s="42" t="s">
        <v>1233</v>
      </c>
      <c r="E279" s="39" t="s">
        <v>1234</v>
      </c>
      <c r="F279" s="39">
        <v>2012</v>
      </c>
      <c r="G279" s="82" t="s">
        <v>104</v>
      </c>
      <c r="H279" s="39" t="s">
        <v>123</v>
      </c>
      <c r="I279" s="39">
        <v>9971313</v>
      </c>
      <c r="J279" s="39" t="s">
        <v>526</v>
      </c>
      <c r="K279" s="95">
        <v>982500</v>
      </c>
      <c r="L279" s="83" t="s">
        <v>1235</v>
      </c>
      <c r="M279" s="40">
        <v>41586</v>
      </c>
      <c r="N279" s="76">
        <v>41752</v>
      </c>
      <c r="O279" s="71" t="s">
        <v>87</v>
      </c>
      <c r="P279" s="35" t="s">
        <v>75</v>
      </c>
      <c r="Q279" s="35" t="s">
        <v>75</v>
      </c>
      <c r="R279" s="35" t="s">
        <v>75</v>
      </c>
      <c r="S279" s="26">
        <v>22439</v>
      </c>
      <c r="T279" s="40">
        <v>43551</v>
      </c>
      <c r="U279" s="35" t="s">
        <v>75</v>
      </c>
      <c r="V279" s="35" t="s">
        <v>75</v>
      </c>
      <c r="W279" s="35" t="s">
        <v>75</v>
      </c>
      <c r="X279" s="35" t="s">
        <v>75</v>
      </c>
      <c r="Y279" s="35" t="s">
        <v>74</v>
      </c>
      <c r="Z279" s="35" t="s">
        <v>75</v>
      </c>
      <c r="AA279" s="139">
        <v>982500</v>
      </c>
      <c r="AB279" s="78">
        <v>19.729311833570954</v>
      </c>
      <c r="AC279" s="79">
        <v>43577</v>
      </c>
      <c r="AD279" s="40">
        <v>45911</v>
      </c>
      <c r="AE279" s="71" t="s">
        <v>76</v>
      </c>
      <c r="AF279" s="74" t="s">
        <v>255</v>
      </c>
      <c r="AG279" s="85" t="s">
        <v>147</v>
      </c>
      <c r="AH279" s="88">
        <v>982500</v>
      </c>
      <c r="AI279" s="85" t="s">
        <v>1211</v>
      </c>
      <c r="AJ279" s="85" t="s">
        <v>91</v>
      </c>
      <c r="AK279" s="103" t="s">
        <v>1063</v>
      </c>
      <c r="AL279" s="80">
        <v>982500</v>
      </c>
      <c r="AM279" s="33" t="s">
        <v>93</v>
      </c>
      <c r="AN279" s="81">
        <v>43551</v>
      </c>
      <c r="AO279" s="81" t="s">
        <v>1649</v>
      </c>
      <c r="AP279" s="89" t="str">
        <f t="shared" si="21"/>
        <v>1972989971313</v>
      </c>
      <c r="AQ279" t="b">
        <f t="shared" si="22"/>
        <v>1</v>
      </c>
      <c r="AS279" t="s">
        <v>94</v>
      </c>
    </row>
    <row r="280" spans="1:46" ht="15" customHeight="1" x14ac:dyDescent="0.25">
      <c r="A280" t="str">
        <f t="shared" si="23"/>
        <v>19730335457809</v>
      </c>
      <c r="B280" s="26">
        <f t="shared" si="24"/>
        <v>270</v>
      </c>
      <c r="C280" s="36" t="s">
        <v>1</v>
      </c>
      <c r="D280" s="42" t="s">
        <v>1236</v>
      </c>
      <c r="E280" s="39" t="s">
        <v>1237</v>
      </c>
      <c r="F280" s="39">
        <v>2012</v>
      </c>
      <c r="G280" s="82" t="s">
        <v>104</v>
      </c>
      <c r="H280" s="39" t="s">
        <v>123</v>
      </c>
      <c r="I280" s="39">
        <v>35457809</v>
      </c>
      <c r="J280" s="39" t="s">
        <v>1238</v>
      </c>
      <c r="K280" s="95">
        <v>393000</v>
      </c>
      <c r="L280" s="83" t="s">
        <v>1239</v>
      </c>
      <c r="M280" s="40">
        <v>41618</v>
      </c>
      <c r="N280" s="76">
        <v>41752</v>
      </c>
      <c r="O280" s="71" t="s">
        <v>87</v>
      </c>
      <c r="P280" s="35" t="s">
        <v>75</v>
      </c>
      <c r="Q280" s="35" t="s">
        <v>75</v>
      </c>
      <c r="R280" s="35" t="s">
        <v>75</v>
      </c>
      <c r="S280" s="26">
        <v>22453</v>
      </c>
      <c r="T280" s="40">
        <v>43551</v>
      </c>
      <c r="U280" s="35" t="s">
        <v>75</v>
      </c>
      <c r="V280" s="35" t="s">
        <v>75</v>
      </c>
      <c r="W280" s="35" t="s">
        <v>75</v>
      </c>
      <c r="X280" s="35" t="s">
        <v>75</v>
      </c>
      <c r="Y280" s="35" t="s">
        <v>74</v>
      </c>
      <c r="Z280" s="35" t="s">
        <v>75</v>
      </c>
      <c r="AA280" s="139">
        <v>393000</v>
      </c>
      <c r="AB280" s="78">
        <v>7.891724733428382</v>
      </c>
      <c r="AC280" s="79">
        <v>43577</v>
      </c>
      <c r="AD280" s="40">
        <v>45911</v>
      </c>
      <c r="AE280" s="71" t="s">
        <v>76</v>
      </c>
      <c r="AF280" s="74" t="s">
        <v>255</v>
      </c>
      <c r="AG280" s="85" t="s">
        <v>147</v>
      </c>
      <c r="AH280" s="88">
        <v>393000</v>
      </c>
      <c r="AI280" s="85" t="s">
        <v>98</v>
      </c>
      <c r="AJ280" s="85" t="s">
        <v>91</v>
      </c>
      <c r="AK280" s="103" t="s">
        <v>1063</v>
      </c>
      <c r="AL280" s="80">
        <v>393000</v>
      </c>
      <c r="AM280" s="33" t="s">
        <v>93</v>
      </c>
      <c r="AN280" s="81">
        <v>43551</v>
      </c>
      <c r="AO280" s="81" t="s">
        <v>1648</v>
      </c>
      <c r="AP280" s="89" t="str">
        <f t="shared" si="21"/>
        <v>19730335457809</v>
      </c>
      <c r="AQ280" t="b">
        <f t="shared" si="22"/>
        <v>1</v>
      </c>
      <c r="AS280" t="s">
        <v>94</v>
      </c>
    </row>
    <row r="281" spans="1:46" ht="15" customHeight="1" x14ac:dyDescent="0.25">
      <c r="A281" t="str">
        <f t="shared" si="23"/>
        <v>19730435493652</v>
      </c>
      <c r="B281" s="26">
        <f t="shared" si="24"/>
        <v>271</v>
      </c>
      <c r="C281" s="36" t="s">
        <v>1</v>
      </c>
      <c r="D281" s="42" t="s">
        <v>1240</v>
      </c>
      <c r="E281" s="39" t="s">
        <v>1241</v>
      </c>
      <c r="F281" s="39">
        <v>2012</v>
      </c>
      <c r="G281" s="82" t="s">
        <v>104</v>
      </c>
      <c r="H281" s="39" t="s">
        <v>123</v>
      </c>
      <c r="I281" s="39">
        <v>35493652</v>
      </c>
      <c r="J281" s="39" t="s">
        <v>1242</v>
      </c>
      <c r="K281" s="95">
        <v>589500</v>
      </c>
      <c r="L281" s="83" t="s">
        <v>1243</v>
      </c>
      <c r="M281" s="40">
        <v>41618</v>
      </c>
      <c r="N281" s="76">
        <v>41752</v>
      </c>
      <c r="O281" s="71" t="s">
        <v>87</v>
      </c>
      <c r="P281" s="35" t="s">
        <v>75</v>
      </c>
      <c r="Q281" s="35" t="s">
        <v>75</v>
      </c>
      <c r="R281" s="35" t="s">
        <v>75</v>
      </c>
      <c r="S281" s="26">
        <v>22431</v>
      </c>
      <c r="T281" s="40">
        <v>43551</v>
      </c>
      <c r="U281" s="35" t="s">
        <v>75</v>
      </c>
      <c r="V281" s="35" t="s">
        <v>75</v>
      </c>
      <c r="W281" s="35" t="s">
        <v>75</v>
      </c>
      <c r="X281" s="35" t="s">
        <v>75</v>
      </c>
      <c r="Y281" s="35" t="s">
        <v>74</v>
      </c>
      <c r="Z281" s="35" t="s">
        <v>75</v>
      </c>
      <c r="AA281" s="139">
        <v>589500</v>
      </c>
      <c r="AB281" s="78">
        <v>11.837587100142573</v>
      </c>
      <c r="AC281" s="79">
        <v>43577</v>
      </c>
      <c r="AD281" s="40">
        <v>45911</v>
      </c>
      <c r="AE281" s="71" t="s">
        <v>76</v>
      </c>
      <c r="AF281" s="74" t="s">
        <v>255</v>
      </c>
      <c r="AG281" s="85" t="s">
        <v>147</v>
      </c>
      <c r="AH281" s="88">
        <v>589500</v>
      </c>
      <c r="AI281" s="85" t="s">
        <v>98</v>
      </c>
      <c r="AJ281" s="85" t="s">
        <v>91</v>
      </c>
      <c r="AK281" s="103" t="s">
        <v>1063</v>
      </c>
      <c r="AL281" s="80">
        <v>589500</v>
      </c>
      <c r="AM281" s="33" t="s">
        <v>93</v>
      </c>
      <c r="AN281" s="81">
        <v>43551</v>
      </c>
      <c r="AO281" s="81" t="s">
        <v>1648</v>
      </c>
      <c r="AP281" s="89" t="str">
        <f t="shared" si="21"/>
        <v>19730435493652</v>
      </c>
      <c r="AQ281" t="b">
        <f t="shared" si="22"/>
        <v>1</v>
      </c>
      <c r="AS281" t="s">
        <v>94</v>
      </c>
    </row>
    <row r="282" spans="1:46" ht="15" customHeight="1" x14ac:dyDescent="0.25">
      <c r="A282" t="str">
        <f t="shared" si="23"/>
        <v>19731153045557</v>
      </c>
      <c r="B282" s="26">
        <f t="shared" si="24"/>
        <v>272</v>
      </c>
      <c r="C282" s="36" t="s">
        <v>1</v>
      </c>
      <c r="D282" s="42" t="s">
        <v>1244</v>
      </c>
      <c r="E282" s="39" t="s">
        <v>1245</v>
      </c>
      <c r="F282" s="39">
        <v>2012</v>
      </c>
      <c r="G282" s="82" t="s">
        <v>104</v>
      </c>
      <c r="H282" s="39" t="s">
        <v>123</v>
      </c>
      <c r="I282" s="39">
        <v>53045557</v>
      </c>
      <c r="J282" s="39" t="s">
        <v>1246</v>
      </c>
      <c r="K282" s="95">
        <v>393000</v>
      </c>
      <c r="L282" s="83" t="s">
        <v>1247</v>
      </c>
      <c r="M282" s="40">
        <v>41618</v>
      </c>
      <c r="N282" s="76">
        <v>41752</v>
      </c>
      <c r="O282" s="71" t="s">
        <v>87</v>
      </c>
      <c r="P282" s="35" t="s">
        <v>75</v>
      </c>
      <c r="Q282" s="35" t="s">
        <v>75</v>
      </c>
      <c r="R282" s="35" t="s">
        <v>75</v>
      </c>
      <c r="S282" s="26">
        <v>22436</v>
      </c>
      <c r="T282" s="40">
        <v>43551</v>
      </c>
      <c r="U282" s="35" t="s">
        <v>75</v>
      </c>
      <c r="V282" s="26">
        <v>2773</v>
      </c>
      <c r="W282" s="40">
        <v>45639</v>
      </c>
      <c r="X282" s="35" t="s">
        <v>75</v>
      </c>
      <c r="Y282" s="35" t="s">
        <v>74</v>
      </c>
      <c r="Z282" s="35" t="s">
        <v>75</v>
      </c>
      <c r="AA282" s="139">
        <v>393000</v>
      </c>
      <c r="AB282" s="78">
        <v>7.891724733428382</v>
      </c>
      <c r="AC282" s="79">
        <v>43577</v>
      </c>
      <c r="AD282" s="40">
        <v>45911</v>
      </c>
      <c r="AE282" s="71" t="s">
        <v>76</v>
      </c>
      <c r="AF282" s="74" t="s">
        <v>255</v>
      </c>
      <c r="AG282" s="85" t="s">
        <v>147</v>
      </c>
      <c r="AH282" s="88">
        <v>393000</v>
      </c>
      <c r="AI282" s="85" t="s">
        <v>162</v>
      </c>
      <c r="AJ282" s="85" t="s">
        <v>91</v>
      </c>
      <c r="AK282" s="103" t="s">
        <v>1063</v>
      </c>
      <c r="AL282" s="80">
        <v>393000</v>
      </c>
      <c r="AM282" s="33" t="s">
        <v>170</v>
      </c>
      <c r="AN282" s="81">
        <v>45611</v>
      </c>
      <c r="AO282" s="81" t="s">
        <v>1649</v>
      </c>
      <c r="AP282" s="89" t="str">
        <f t="shared" si="21"/>
        <v>19731153045557</v>
      </c>
      <c r="AQ282" t="b">
        <f t="shared" si="22"/>
        <v>1</v>
      </c>
      <c r="AS282" t="s">
        <v>94</v>
      </c>
      <c r="AT282" t="s">
        <v>293</v>
      </c>
    </row>
    <row r="283" spans="1:46" ht="15" customHeight="1" x14ac:dyDescent="0.25">
      <c r="A283" t="str">
        <f t="shared" si="23"/>
        <v>197324900290960</v>
      </c>
      <c r="B283" s="26">
        <f t="shared" si="24"/>
        <v>273</v>
      </c>
      <c r="C283" s="36" t="s">
        <v>1</v>
      </c>
      <c r="D283" s="42" t="s">
        <v>1248</v>
      </c>
      <c r="E283" s="39" t="s">
        <v>1249</v>
      </c>
      <c r="F283" s="39">
        <v>2012</v>
      </c>
      <c r="G283" s="82" t="s">
        <v>104</v>
      </c>
      <c r="H283" s="39" t="s">
        <v>71</v>
      </c>
      <c r="I283" s="39">
        <v>900290960</v>
      </c>
      <c r="J283" s="39" t="s">
        <v>1250</v>
      </c>
      <c r="K283" s="95">
        <v>589500</v>
      </c>
      <c r="L283" s="83" t="s">
        <v>1251</v>
      </c>
      <c r="M283" s="40">
        <v>41590</v>
      </c>
      <c r="N283" s="76">
        <v>41752</v>
      </c>
      <c r="O283" s="71" t="s">
        <v>87</v>
      </c>
      <c r="P283" s="35" t="s">
        <v>75</v>
      </c>
      <c r="Q283" s="35" t="s">
        <v>75</v>
      </c>
      <c r="R283" s="35" t="s">
        <v>75</v>
      </c>
      <c r="S283" s="26">
        <v>22441</v>
      </c>
      <c r="T283" s="40">
        <v>43551</v>
      </c>
      <c r="U283" s="35" t="s">
        <v>75</v>
      </c>
      <c r="V283" s="26">
        <v>9552</v>
      </c>
      <c r="W283" s="40">
        <v>45211</v>
      </c>
      <c r="X283" s="35" t="s">
        <v>75</v>
      </c>
      <c r="Y283" s="35" t="s">
        <v>74</v>
      </c>
      <c r="Z283" s="35" t="s">
        <v>75</v>
      </c>
      <c r="AA283" s="139">
        <v>589500</v>
      </c>
      <c r="AB283" s="78">
        <v>11.837587100142573</v>
      </c>
      <c r="AC283" s="79">
        <v>43577</v>
      </c>
      <c r="AD283" s="40">
        <v>45912</v>
      </c>
      <c r="AE283" s="71" t="s">
        <v>76</v>
      </c>
      <c r="AF283" s="74" t="s">
        <v>255</v>
      </c>
      <c r="AG283" s="85" t="s">
        <v>147</v>
      </c>
      <c r="AH283" s="88">
        <v>589500</v>
      </c>
      <c r="AI283" s="85" t="s">
        <v>1211</v>
      </c>
      <c r="AJ283" s="85" t="s">
        <v>91</v>
      </c>
      <c r="AK283" s="103" t="s">
        <v>1063</v>
      </c>
      <c r="AL283" s="80">
        <v>589500</v>
      </c>
      <c r="AM283" s="33" t="s">
        <v>100</v>
      </c>
      <c r="AN283" s="81">
        <v>45643</v>
      </c>
      <c r="AO283" s="81" t="s">
        <v>1649</v>
      </c>
      <c r="AP283" s="89" t="str">
        <f t="shared" si="21"/>
        <v>197324900290960</v>
      </c>
      <c r="AQ283" t="b">
        <f t="shared" si="22"/>
        <v>1</v>
      </c>
      <c r="AS283" t="s">
        <v>94</v>
      </c>
      <c r="AT283" t="s">
        <v>293</v>
      </c>
    </row>
    <row r="284" spans="1:46" ht="15" customHeight="1" x14ac:dyDescent="0.25">
      <c r="A284" t="str">
        <f t="shared" si="23"/>
        <v>1973251024517982</v>
      </c>
      <c r="B284" s="26">
        <f t="shared" si="24"/>
        <v>274</v>
      </c>
      <c r="C284" s="36" t="s">
        <v>1</v>
      </c>
      <c r="D284" s="42" t="s">
        <v>1252</v>
      </c>
      <c r="E284" s="39" t="s">
        <v>1253</v>
      </c>
      <c r="F284" s="39">
        <v>2012</v>
      </c>
      <c r="G284" s="82" t="s">
        <v>104</v>
      </c>
      <c r="H284" s="39" t="s">
        <v>123</v>
      </c>
      <c r="I284" s="39">
        <v>1024517982</v>
      </c>
      <c r="J284" s="39" t="s">
        <v>1254</v>
      </c>
      <c r="K284" s="95">
        <v>393000</v>
      </c>
      <c r="L284" s="83" t="s">
        <v>1255</v>
      </c>
      <c r="M284" s="40">
        <v>41618</v>
      </c>
      <c r="N284" s="76">
        <v>41752</v>
      </c>
      <c r="O284" s="71" t="s">
        <v>87</v>
      </c>
      <c r="P284" s="35" t="s">
        <v>75</v>
      </c>
      <c r="Q284" s="35" t="s">
        <v>75</v>
      </c>
      <c r="R284" s="35" t="s">
        <v>75</v>
      </c>
      <c r="S284" s="26">
        <v>22432</v>
      </c>
      <c r="T284" s="40">
        <v>43551</v>
      </c>
      <c r="U284" s="35" t="s">
        <v>75</v>
      </c>
      <c r="V284" s="26">
        <v>2920</v>
      </c>
      <c r="W284" s="40">
        <v>45638</v>
      </c>
      <c r="X284" s="35" t="s">
        <v>168</v>
      </c>
      <c r="Y284" s="35" t="s">
        <v>74</v>
      </c>
      <c r="Z284" s="35" t="s">
        <v>75</v>
      </c>
      <c r="AA284" s="139">
        <v>393000</v>
      </c>
      <c r="AB284" s="78">
        <v>7.891724733428382</v>
      </c>
      <c r="AC284" s="79">
        <v>43577</v>
      </c>
      <c r="AD284" s="40">
        <v>45912</v>
      </c>
      <c r="AE284" s="71" t="s">
        <v>76</v>
      </c>
      <c r="AF284" s="74" t="s">
        <v>255</v>
      </c>
      <c r="AG284" s="85" t="s">
        <v>147</v>
      </c>
      <c r="AH284" s="88">
        <v>393000</v>
      </c>
      <c r="AI284" s="85" t="s">
        <v>79</v>
      </c>
      <c r="AJ284" s="85" t="s">
        <v>91</v>
      </c>
      <c r="AK284" s="103" t="s">
        <v>1063</v>
      </c>
      <c r="AL284" s="80">
        <v>393000</v>
      </c>
      <c r="AM284" s="33" t="s">
        <v>170</v>
      </c>
      <c r="AN284" s="81">
        <v>45635</v>
      </c>
      <c r="AO284" s="81" t="s">
        <v>1648</v>
      </c>
      <c r="AP284" s="89" t="str">
        <f t="shared" si="21"/>
        <v>1973251024517982</v>
      </c>
      <c r="AQ284" t="b">
        <f t="shared" si="22"/>
        <v>1</v>
      </c>
      <c r="AS284" t="s">
        <v>94</v>
      </c>
      <c r="AT284" t="s">
        <v>171</v>
      </c>
    </row>
    <row r="285" spans="1:46" ht="15" customHeight="1" x14ac:dyDescent="0.25">
      <c r="A285" t="str">
        <f t="shared" si="23"/>
        <v>1789461016031303</v>
      </c>
      <c r="B285" s="26">
        <f t="shared" si="24"/>
        <v>275</v>
      </c>
      <c r="C285" s="36" t="s">
        <v>1</v>
      </c>
      <c r="D285" s="42" t="s">
        <v>1256</v>
      </c>
      <c r="E285" s="39" t="s">
        <v>1257</v>
      </c>
      <c r="F285" s="39">
        <v>2016</v>
      </c>
      <c r="G285" s="82" t="s">
        <v>104</v>
      </c>
      <c r="H285" s="39" t="s">
        <v>123</v>
      </c>
      <c r="I285" s="86">
        <v>1016031303</v>
      </c>
      <c r="J285" s="39" t="s">
        <v>1258</v>
      </c>
      <c r="K285" s="95">
        <v>1656232</v>
      </c>
      <c r="L285" s="83" t="s">
        <v>1259</v>
      </c>
      <c r="M285" s="40">
        <v>43514</v>
      </c>
      <c r="N285" s="76">
        <v>43574</v>
      </c>
      <c r="O285" s="71" t="s">
        <v>74</v>
      </c>
      <c r="P285" s="35" t="s">
        <v>75</v>
      </c>
      <c r="Q285" s="35" t="s">
        <v>75</v>
      </c>
      <c r="R285" s="35" t="s">
        <v>75</v>
      </c>
      <c r="S285" s="26">
        <v>7640</v>
      </c>
      <c r="T285" s="40">
        <v>45142</v>
      </c>
      <c r="U285" s="35" t="s">
        <v>75</v>
      </c>
      <c r="V285" s="35" t="s">
        <v>75</v>
      </c>
      <c r="W285" s="35" t="s">
        <v>75</v>
      </c>
      <c r="X285" s="35" t="s">
        <v>75</v>
      </c>
      <c r="Y285" s="35" t="s">
        <v>74</v>
      </c>
      <c r="Z285" s="35" t="s">
        <v>75</v>
      </c>
      <c r="AA285" s="139">
        <v>1656232</v>
      </c>
      <c r="AB285" s="78">
        <v>33.258338520853833</v>
      </c>
      <c r="AC285" s="79">
        <v>45669</v>
      </c>
      <c r="AD285" s="40">
        <v>45912</v>
      </c>
      <c r="AE285" s="71" t="s">
        <v>76</v>
      </c>
      <c r="AF285" s="74" t="s">
        <v>255</v>
      </c>
      <c r="AG285" s="85" t="s">
        <v>147</v>
      </c>
      <c r="AH285" s="88">
        <v>1656232</v>
      </c>
      <c r="AI285" s="85" t="s">
        <v>1133</v>
      </c>
      <c r="AJ285" s="85" t="s">
        <v>91</v>
      </c>
      <c r="AK285" s="103" t="s">
        <v>1063</v>
      </c>
      <c r="AL285" s="80">
        <v>1656232</v>
      </c>
      <c r="AM285" s="33" t="s">
        <v>114</v>
      </c>
      <c r="AN285" s="81">
        <v>43514</v>
      </c>
      <c r="AO285" s="81" t="s">
        <v>1650</v>
      </c>
      <c r="AP285" s="89" t="str">
        <f t="shared" si="21"/>
        <v>1789461016031303</v>
      </c>
      <c r="AQ285" t="b">
        <f t="shared" si="22"/>
        <v>1</v>
      </c>
      <c r="AS285" t="s">
        <v>94</v>
      </c>
    </row>
    <row r="286" spans="1:46" ht="15" customHeight="1" x14ac:dyDescent="0.25">
      <c r="A286" t="str">
        <f t="shared" si="23"/>
        <v>1786681016081582</v>
      </c>
      <c r="B286" s="26">
        <f t="shared" si="24"/>
        <v>276</v>
      </c>
      <c r="C286" s="36" t="s">
        <v>1</v>
      </c>
      <c r="D286" s="42" t="s">
        <v>1260</v>
      </c>
      <c r="E286" s="39" t="s">
        <v>1261</v>
      </c>
      <c r="F286" s="39">
        <v>2016</v>
      </c>
      <c r="G286" s="82" t="s">
        <v>104</v>
      </c>
      <c r="H286" s="39" t="s">
        <v>123</v>
      </c>
      <c r="I286" s="39">
        <v>1016081582</v>
      </c>
      <c r="J286" s="39" t="s">
        <v>1263</v>
      </c>
      <c r="K286" s="95">
        <v>828116</v>
      </c>
      <c r="L286" s="83" t="s">
        <v>1264</v>
      </c>
      <c r="M286" s="40">
        <v>43532</v>
      </c>
      <c r="N286" s="76">
        <v>43577</v>
      </c>
      <c r="O286" s="71" t="s">
        <v>74</v>
      </c>
      <c r="P286" s="35" t="s">
        <v>75</v>
      </c>
      <c r="Q286" s="35" t="s">
        <v>75</v>
      </c>
      <c r="R286" s="35" t="s">
        <v>75</v>
      </c>
      <c r="S286" s="26">
        <v>12385</v>
      </c>
      <c r="T286" s="40">
        <v>45275</v>
      </c>
      <c r="U286" s="35" t="s">
        <v>75</v>
      </c>
      <c r="V286" s="35" t="s">
        <v>75</v>
      </c>
      <c r="W286" s="35" t="s">
        <v>75</v>
      </c>
      <c r="X286" s="35" t="s">
        <v>75</v>
      </c>
      <c r="Y286" s="35" t="s">
        <v>74</v>
      </c>
      <c r="Z286" s="35" t="s">
        <v>75</v>
      </c>
      <c r="AA286" s="139">
        <v>828116</v>
      </c>
      <c r="AB286" s="78">
        <v>16.629169260426917</v>
      </c>
      <c r="AC286" s="79">
        <v>45672</v>
      </c>
      <c r="AD286" s="40">
        <v>45912</v>
      </c>
      <c r="AE286" s="71" t="s">
        <v>76</v>
      </c>
      <c r="AF286" s="74" t="s">
        <v>255</v>
      </c>
      <c r="AG286" s="85" t="s">
        <v>147</v>
      </c>
      <c r="AH286" s="88">
        <v>828116</v>
      </c>
      <c r="AI286" s="85" t="s">
        <v>1133</v>
      </c>
      <c r="AJ286" s="85" t="s">
        <v>91</v>
      </c>
      <c r="AK286" s="103" t="s">
        <v>1063</v>
      </c>
      <c r="AL286" s="80">
        <v>828116</v>
      </c>
      <c r="AM286" s="33" t="s">
        <v>114</v>
      </c>
      <c r="AN286" s="81">
        <v>43532</v>
      </c>
      <c r="AO286" s="81" t="s">
        <v>1650</v>
      </c>
      <c r="AP286" s="89" t="str">
        <f t="shared" si="21"/>
        <v>1786681016081582</v>
      </c>
      <c r="AQ286" t="b">
        <f t="shared" si="22"/>
        <v>1</v>
      </c>
      <c r="AS286" t="s">
        <v>94</v>
      </c>
    </row>
    <row r="287" spans="1:46" ht="15" customHeight="1" x14ac:dyDescent="0.25">
      <c r="A287" t="str">
        <f t="shared" si="23"/>
        <v>17904980843825</v>
      </c>
      <c r="B287" s="26">
        <f t="shared" si="24"/>
        <v>277</v>
      </c>
      <c r="C287" s="36" t="s">
        <v>1</v>
      </c>
      <c r="D287" s="42" t="s">
        <v>1265</v>
      </c>
      <c r="E287" s="39" t="s">
        <v>1266</v>
      </c>
      <c r="F287" s="39">
        <v>2016</v>
      </c>
      <c r="G287" s="82" t="s">
        <v>104</v>
      </c>
      <c r="H287" s="39" t="s">
        <v>123</v>
      </c>
      <c r="I287" s="39">
        <v>80843825</v>
      </c>
      <c r="J287" s="39" t="s">
        <v>1268</v>
      </c>
      <c r="K287" s="95">
        <v>690096</v>
      </c>
      <c r="L287" s="83" t="s">
        <v>1269</v>
      </c>
      <c r="M287" s="40">
        <v>43521</v>
      </c>
      <c r="N287" s="76">
        <v>43577</v>
      </c>
      <c r="O287" s="71" t="s">
        <v>74</v>
      </c>
      <c r="P287" s="35" t="s">
        <v>75</v>
      </c>
      <c r="Q287" s="35" t="s">
        <v>75</v>
      </c>
      <c r="R287" s="35" t="s">
        <v>75</v>
      </c>
      <c r="S287" s="26">
        <v>7637</v>
      </c>
      <c r="T287" s="40">
        <v>45142</v>
      </c>
      <c r="U287" s="35" t="s">
        <v>75</v>
      </c>
      <c r="V287" s="35" t="s">
        <v>75</v>
      </c>
      <c r="W287" s="35" t="s">
        <v>75</v>
      </c>
      <c r="X287" s="35" t="s">
        <v>75</v>
      </c>
      <c r="Y287" s="35" t="s">
        <v>74</v>
      </c>
      <c r="Z287" s="35" t="s">
        <v>75</v>
      </c>
      <c r="AA287" s="139">
        <v>690096</v>
      </c>
      <c r="AB287" s="78">
        <v>13.857627663206088</v>
      </c>
      <c r="AC287" s="79">
        <v>45672</v>
      </c>
      <c r="AD287" s="40">
        <v>45912</v>
      </c>
      <c r="AE287" s="71" t="s">
        <v>76</v>
      </c>
      <c r="AF287" s="74" t="s">
        <v>255</v>
      </c>
      <c r="AG287" s="85" t="s">
        <v>147</v>
      </c>
      <c r="AH287" s="88">
        <v>690096</v>
      </c>
      <c r="AI287" s="85" t="s">
        <v>79</v>
      </c>
      <c r="AJ287" s="85" t="s">
        <v>91</v>
      </c>
      <c r="AK287" s="103" t="s">
        <v>1063</v>
      </c>
      <c r="AL287" s="80">
        <v>690096</v>
      </c>
      <c r="AM287" s="33" t="s">
        <v>93</v>
      </c>
      <c r="AN287" s="81">
        <v>45142</v>
      </c>
      <c r="AO287" s="81" t="s">
        <v>1650</v>
      </c>
      <c r="AP287" s="89" t="str">
        <f t="shared" si="21"/>
        <v>17904980843825</v>
      </c>
      <c r="AQ287" t="b">
        <f t="shared" si="22"/>
        <v>1</v>
      </c>
      <c r="AS287" t="s">
        <v>94</v>
      </c>
    </row>
    <row r="288" spans="1:46" ht="15" customHeight="1" x14ac:dyDescent="0.25">
      <c r="A288" t="str">
        <f t="shared" si="23"/>
        <v>1953631072744360</v>
      </c>
      <c r="B288" s="26">
        <f t="shared" si="24"/>
        <v>278</v>
      </c>
      <c r="C288" s="36" t="s">
        <v>1</v>
      </c>
      <c r="D288" s="42" t="s">
        <v>1270</v>
      </c>
      <c r="E288" s="39" t="s">
        <v>1271</v>
      </c>
      <c r="F288" s="39">
        <v>2011</v>
      </c>
      <c r="G288" s="82" t="s">
        <v>104</v>
      </c>
      <c r="H288" s="39" t="s">
        <v>123</v>
      </c>
      <c r="I288" s="39">
        <v>1072744360</v>
      </c>
      <c r="J288" s="39" t="s">
        <v>1273</v>
      </c>
      <c r="K288" s="95">
        <v>589500</v>
      </c>
      <c r="L288" s="83" t="s">
        <v>1274</v>
      </c>
      <c r="M288" s="40">
        <v>41618</v>
      </c>
      <c r="N288" s="76">
        <v>41752</v>
      </c>
      <c r="O288" s="71" t="s">
        <v>74</v>
      </c>
      <c r="P288" s="35" t="s">
        <v>75</v>
      </c>
      <c r="Q288" s="35" t="s">
        <v>75</v>
      </c>
      <c r="R288" s="35" t="s">
        <v>75</v>
      </c>
      <c r="S288" s="26">
        <v>22454</v>
      </c>
      <c r="T288" s="40">
        <v>43551</v>
      </c>
      <c r="U288" s="40">
        <v>43577</v>
      </c>
      <c r="V288" s="26">
        <v>9551</v>
      </c>
      <c r="W288" s="40">
        <v>45211</v>
      </c>
      <c r="X288" s="35" t="s">
        <v>168</v>
      </c>
      <c r="Y288" s="35" t="s">
        <v>74</v>
      </c>
      <c r="Z288" s="35" t="s">
        <v>75</v>
      </c>
      <c r="AA288" s="139">
        <v>589500</v>
      </c>
      <c r="AB288" s="78">
        <v>11.837587100142573</v>
      </c>
      <c r="AC288" s="79">
        <v>45672</v>
      </c>
      <c r="AD288" s="40">
        <v>45912</v>
      </c>
      <c r="AE288" s="71" t="s">
        <v>76</v>
      </c>
      <c r="AF288" s="74" t="s">
        <v>255</v>
      </c>
      <c r="AG288" s="85" t="s">
        <v>147</v>
      </c>
      <c r="AH288" s="88">
        <v>589500</v>
      </c>
      <c r="AI288" s="85" t="s">
        <v>98</v>
      </c>
      <c r="AJ288" s="85" t="s">
        <v>91</v>
      </c>
      <c r="AK288" s="103" t="s">
        <v>1063</v>
      </c>
      <c r="AL288" s="80">
        <v>589500</v>
      </c>
      <c r="AM288" s="33" t="s">
        <v>100</v>
      </c>
      <c r="AN288" s="81">
        <v>45609</v>
      </c>
      <c r="AO288" s="81" t="s">
        <v>1648</v>
      </c>
      <c r="AP288" s="89" t="str">
        <f t="shared" si="21"/>
        <v>1953631072744360</v>
      </c>
      <c r="AQ288" t="b">
        <f t="shared" si="22"/>
        <v>1</v>
      </c>
      <c r="AS288" t="s">
        <v>156</v>
      </c>
      <c r="AT288" t="s">
        <v>171</v>
      </c>
    </row>
    <row r="289" spans="1:46" ht="15" customHeight="1" x14ac:dyDescent="0.25">
      <c r="A289" t="str">
        <f t="shared" si="23"/>
        <v>19629353075257</v>
      </c>
      <c r="B289" s="26">
        <f t="shared" si="24"/>
        <v>279</v>
      </c>
      <c r="C289" s="36" t="s">
        <v>1</v>
      </c>
      <c r="D289" s="42" t="s">
        <v>1275</v>
      </c>
      <c r="E289" s="39" t="s">
        <v>1276</v>
      </c>
      <c r="F289" s="39">
        <v>2011</v>
      </c>
      <c r="G289" s="82" t="s">
        <v>104</v>
      </c>
      <c r="H289" s="39" t="s">
        <v>123</v>
      </c>
      <c r="I289" s="39">
        <v>53075257</v>
      </c>
      <c r="J289" s="39" t="s">
        <v>1277</v>
      </c>
      <c r="K289" s="95">
        <v>589500</v>
      </c>
      <c r="L289" s="83" t="s">
        <v>1278</v>
      </c>
      <c r="M289" s="40">
        <v>41557</v>
      </c>
      <c r="N289" s="76">
        <v>41753</v>
      </c>
      <c r="O289" s="71" t="s">
        <v>87</v>
      </c>
      <c r="P289" s="35" t="s">
        <v>75</v>
      </c>
      <c r="Q289" s="35" t="s">
        <v>75</v>
      </c>
      <c r="R289" s="35" t="s">
        <v>75</v>
      </c>
      <c r="S289" s="26">
        <v>22469</v>
      </c>
      <c r="T289" s="40">
        <v>43556</v>
      </c>
      <c r="U289" s="35" t="s">
        <v>75</v>
      </c>
      <c r="V289" s="35" t="s">
        <v>75</v>
      </c>
      <c r="W289" s="35" t="s">
        <v>75</v>
      </c>
      <c r="X289" s="35" t="s">
        <v>75</v>
      </c>
      <c r="Y289" s="35" t="s">
        <v>74</v>
      </c>
      <c r="Z289" s="35" t="s">
        <v>75</v>
      </c>
      <c r="AA289" s="139">
        <v>589500</v>
      </c>
      <c r="AB289" s="78">
        <v>11.837587100142573</v>
      </c>
      <c r="AC289" s="79">
        <v>43578</v>
      </c>
      <c r="AD289" s="40">
        <v>45912</v>
      </c>
      <c r="AE289" s="71" t="s">
        <v>76</v>
      </c>
      <c r="AF289" s="74" t="s">
        <v>255</v>
      </c>
      <c r="AG289" s="85" t="s">
        <v>147</v>
      </c>
      <c r="AH289" s="88">
        <v>589500</v>
      </c>
      <c r="AI289" s="85" t="s">
        <v>1211</v>
      </c>
      <c r="AJ289" s="85" t="s">
        <v>91</v>
      </c>
      <c r="AK289" s="103" t="s">
        <v>1063</v>
      </c>
      <c r="AL289" s="80">
        <v>589500</v>
      </c>
      <c r="AM289" s="33" t="s">
        <v>100</v>
      </c>
      <c r="AN289" s="81">
        <v>45635</v>
      </c>
      <c r="AO289" s="81" t="s">
        <v>1649</v>
      </c>
      <c r="AP289" s="89" t="str">
        <f t="shared" si="21"/>
        <v>19629353075257</v>
      </c>
      <c r="AQ289" t="b">
        <f t="shared" si="22"/>
        <v>1</v>
      </c>
      <c r="AS289" t="s">
        <v>94</v>
      </c>
    </row>
    <row r="290" spans="1:46" ht="15" customHeight="1" x14ac:dyDescent="0.25">
      <c r="A290" t="str">
        <f t="shared" si="23"/>
        <v>1973311136289129</v>
      </c>
      <c r="B290" s="26">
        <f t="shared" si="24"/>
        <v>280</v>
      </c>
      <c r="C290" s="36" t="s">
        <v>1</v>
      </c>
      <c r="D290" s="42" t="s">
        <v>1279</v>
      </c>
      <c r="E290" s="39" t="s">
        <v>1280</v>
      </c>
      <c r="F290" s="39">
        <v>2012</v>
      </c>
      <c r="G290" s="82" t="s">
        <v>104</v>
      </c>
      <c r="H290" s="39" t="s">
        <v>123</v>
      </c>
      <c r="I290" s="39">
        <v>1136289129</v>
      </c>
      <c r="J290" s="39" t="s">
        <v>1281</v>
      </c>
      <c r="K290" s="95">
        <v>589500</v>
      </c>
      <c r="L290" s="83" t="s">
        <v>1282</v>
      </c>
      <c r="M290" s="40">
        <v>41586</v>
      </c>
      <c r="N290" s="76">
        <v>41753</v>
      </c>
      <c r="O290" s="71" t="s">
        <v>87</v>
      </c>
      <c r="P290" s="35" t="s">
        <v>75</v>
      </c>
      <c r="Q290" s="35" t="s">
        <v>75</v>
      </c>
      <c r="R290" s="35" t="s">
        <v>75</v>
      </c>
      <c r="S290" s="26">
        <v>22470</v>
      </c>
      <c r="T290" s="40">
        <v>43556</v>
      </c>
      <c r="U290" s="35" t="s">
        <v>75</v>
      </c>
      <c r="V290" s="26">
        <v>8723</v>
      </c>
      <c r="W290" s="40">
        <v>45212</v>
      </c>
      <c r="X290" s="35" t="s">
        <v>168</v>
      </c>
      <c r="Y290" s="35" t="s">
        <v>74</v>
      </c>
      <c r="Z290" s="35" t="s">
        <v>75</v>
      </c>
      <c r="AA290" s="139">
        <v>589500</v>
      </c>
      <c r="AB290" s="78">
        <v>11.837587100142573</v>
      </c>
      <c r="AC290" s="79">
        <v>43578</v>
      </c>
      <c r="AD290" s="40">
        <v>45912</v>
      </c>
      <c r="AE290" s="71" t="s">
        <v>76</v>
      </c>
      <c r="AF290" s="74" t="s">
        <v>255</v>
      </c>
      <c r="AG290" s="85" t="s">
        <v>147</v>
      </c>
      <c r="AH290" s="88">
        <v>589500</v>
      </c>
      <c r="AI290" s="85" t="s">
        <v>162</v>
      </c>
      <c r="AJ290" s="85" t="s">
        <v>91</v>
      </c>
      <c r="AK290" s="103" t="s">
        <v>1063</v>
      </c>
      <c r="AL290" s="80">
        <v>589500</v>
      </c>
      <c r="AM290" s="33" t="s">
        <v>100</v>
      </c>
      <c r="AN290" s="81">
        <v>45609</v>
      </c>
      <c r="AO290" s="81" t="s">
        <v>1649</v>
      </c>
      <c r="AP290" s="89" t="str">
        <f t="shared" si="21"/>
        <v>1973311136289129</v>
      </c>
      <c r="AQ290" t="b">
        <f t="shared" si="22"/>
        <v>1</v>
      </c>
      <c r="AS290" t="s">
        <v>94</v>
      </c>
      <c r="AT290" t="s">
        <v>171</v>
      </c>
    </row>
    <row r="291" spans="1:46" ht="15" customHeight="1" x14ac:dyDescent="0.25">
      <c r="A291" t="str">
        <f t="shared" si="23"/>
        <v>1790551013618770</v>
      </c>
      <c r="B291" s="26">
        <f t="shared" si="24"/>
        <v>281</v>
      </c>
      <c r="C291" s="36" t="s">
        <v>1</v>
      </c>
      <c r="D291" s="42" t="s">
        <v>1283</v>
      </c>
      <c r="E291" s="39" t="s">
        <v>1284</v>
      </c>
      <c r="F291" s="39">
        <v>2016</v>
      </c>
      <c r="G291" s="82" t="s">
        <v>104</v>
      </c>
      <c r="H291" s="39" t="s">
        <v>123</v>
      </c>
      <c r="I291" s="39">
        <v>1013618770</v>
      </c>
      <c r="J291" s="39" t="s">
        <v>1286</v>
      </c>
      <c r="K291" s="95">
        <v>828116</v>
      </c>
      <c r="L291" s="83" t="s">
        <v>1158</v>
      </c>
      <c r="M291" s="40">
        <v>43542</v>
      </c>
      <c r="N291" s="76">
        <v>43578</v>
      </c>
      <c r="O291" s="71" t="s">
        <v>74</v>
      </c>
      <c r="P291" s="35" t="s">
        <v>75</v>
      </c>
      <c r="Q291" s="35" t="s">
        <v>75</v>
      </c>
      <c r="R291" s="35" t="s">
        <v>75</v>
      </c>
      <c r="S291" s="26">
        <v>8350</v>
      </c>
      <c r="T291" s="40">
        <v>45169</v>
      </c>
      <c r="U291" s="35" t="s">
        <v>75</v>
      </c>
      <c r="V291" s="35" t="s">
        <v>75</v>
      </c>
      <c r="W291" s="35" t="s">
        <v>75</v>
      </c>
      <c r="X291" s="35" t="s">
        <v>75</v>
      </c>
      <c r="Y291" s="35" t="s">
        <v>74</v>
      </c>
      <c r="Z291" s="35" t="s">
        <v>75</v>
      </c>
      <c r="AA291" s="139">
        <v>828116</v>
      </c>
      <c r="AB291" s="78">
        <v>16.629169260426917</v>
      </c>
      <c r="AC291" s="79">
        <v>45673</v>
      </c>
      <c r="AD291" s="40">
        <v>45912</v>
      </c>
      <c r="AE291" s="71" t="s">
        <v>76</v>
      </c>
      <c r="AF291" s="74" t="s">
        <v>255</v>
      </c>
      <c r="AG291" s="85" t="s">
        <v>147</v>
      </c>
      <c r="AH291" s="88">
        <v>828116</v>
      </c>
      <c r="AI291" s="85" t="s">
        <v>79</v>
      </c>
      <c r="AJ291" s="85" t="s">
        <v>91</v>
      </c>
      <c r="AK291" s="103" t="s">
        <v>1063</v>
      </c>
      <c r="AL291" s="80">
        <v>828116</v>
      </c>
      <c r="AM291" s="33" t="s">
        <v>93</v>
      </c>
      <c r="AN291" s="81">
        <v>45169</v>
      </c>
      <c r="AO291" s="81" t="s">
        <v>1650</v>
      </c>
      <c r="AP291" s="89" t="str">
        <f t="shared" si="21"/>
        <v>1790551013618770</v>
      </c>
      <c r="AQ291" t="b">
        <f t="shared" si="22"/>
        <v>1</v>
      </c>
      <c r="AS291" t="s">
        <v>94</v>
      </c>
    </row>
    <row r="292" spans="1:46" ht="15" customHeight="1" x14ac:dyDescent="0.25">
      <c r="A292" t="str">
        <f t="shared" si="23"/>
        <v>17920152852933</v>
      </c>
      <c r="B292" s="26">
        <f t="shared" si="24"/>
        <v>282</v>
      </c>
      <c r="C292" s="36" t="s">
        <v>1</v>
      </c>
      <c r="D292" s="42" t="s">
        <v>1287</v>
      </c>
      <c r="E292" s="39" t="s">
        <v>1076</v>
      </c>
      <c r="F292" s="39">
        <v>2016</v>
      </c>
      <c r="G292" s="82" t="s">
        <v>104</v>
      </c>
      <c r="H292" s="39" t="s">
        <v>123</v>
      </c>
      <c r="I292" s="39">
        <v>52852933</v>
      </c>
      <c r="J292" s="39" t="s">
        <v>1289</v>
      </c>
      <c r="K292" s="95">
        <v>828116</v>
      </c>
      <c r="L292" s="83" t="s">
        <v>1290</v>
      </c>
      <c r="M292" s="40">
        <v>43530</v>
      </c>
      <c r="N292" s="76">
        <v>43578</v>
      </c>
      <c r="O292" s="71" t="s">
        <v>74</v>
      </c>
      <c r="P292" s="35" t="s">
        <v>75</v>
      </c>
      <c r="Q292" s="35" t="s">
        <v>75</v>
      </c>
      <c r="R292" s="35" t="s">
        <v>75</v>
      </c>
      <c r="S292" s="26">
        <v>8347</v>
      </c>
      <c r="T292" s="40">
        <v>45169</v>
      </c>
      <c r="U292" s="35" t="s">
        <v>75</v>
      </c>
      <c r="V292" s="35" t="s">
        <v>75</v>
      </c>
      <c r="W292" s="35" t="s">
        <v>75</v>
      </c>
      <c r="X292" s="35" t="s">
        <v>75</v>
      </c>
      <c r="Y292" s="35" t="s">
        <v>74</v>
      </c>
      <c r="Z292" s="35" t="s">
        <v>75</v>
      </c>
      <c r="AA292" s="139">
        <v>828116</v>
      </c>
      <c r="AB292" s="78">
        <v>16.629169260426917</v>
      </c>
      <c r="AC292" s="79">
        <v>45673</v>
      </c>
      <c r="AD292" s="40">
        <v>45912</v>
      </c>
      <c r="AE292" s="71" t="s">
        <v>76</v>
      </c>
      <c r="AF292" s="74" t="s">
        <v>255</v>
      </c>
      <c r="AG292" s="85" t="s">
        <v>147</v>
      </c>
      <c r="AH292" s="88">
        <v>828116</v>
      </c>
      <c r="AI292" s="85" t="s">
        <v>1098</v>
      </c>
      <c r="AJ292" s="85" t="s">
        <v>91</v>
      </c>
      <c r="AK292" s="103" t="s">
        <v>1063</v>
      </c>
      <c r="AL292" s="80">
        <v>828116</v>
      </c>
      <c r="AM292" s="33" t="s">
        <v>93</v>
      </c>
      <c r="AN292" s="81">
        <v>45169</v>
      </c>
      <c r="AO292" s="81" t="s">
        <v>1650</v>
      </c>
      <c r="AP292" s="89" t="str">
        <f t="shared" si="21"/>
        <v>17920152852933</v>
      </c>
      <c r="AQ292" t="b">
        <f t="shared" si="22"/>
        <v>1</v>
      </c>
      <c r="AS292" t="s">
        <v>94</v>
      </c>
    </row>
    <row r="293" spans="1:46" ht="15" customHeight="1" x14ac:dyDescent="0.25">
      <c r="A293" t="str">
        <f t="shared" si="23"/>
        <v>19536880375058</v>
      </c>
      <c r="B293" s="26">
        <f t="shared" si="24"/>
        <v>283</v>
      </c>
      <c r="C293" s="36" t="s">
        <v>1</v>
      </c>
      <c r="D293" s="42" t="s">
        <v>1291</v>
      </c>
      <c r="E293" s="39" t="s">
        <v>1292</v>
      </c>
      <c r="F293" s="39">
        <v>2011</v>
      </c>
      <c r="G293" s="82" t="s">
        <v>104</v>
      </c>
      <c r="H293" s="39" t="s">
        <v>123</v>
      </c>
      <c r="I293" s="39">
        <v>80375058</v>
      </c>
      <c r="J293" s="39" t="s">
        <v>1293</v>
      </c>
      <c r="K293" s="95">
        <v>589500</v>
      </c>
      <c r="L293" s="83" t="s">
        <v>1294</v>
      </c>
      <c r="M293" s="40">
        <v>41638</v>
      </c>
      <c r="N293" s="76">
        <v>41753</v>
      </c>
      <c r="O293" s="71" t="s">
        <v>87</v>
      </c>
      <c r="P293" s="35" t="s">
        <v>75</v>
      </c>
      <c r="Q293" s="35" t="s">
        <v>75</v>
      </c>
      <c r="R293" s="35" t="s">
        <v>75</v>
      </c>
      <c r="S293" s="26">
        <v>22466</v>
      </c>
      <c r="T293" s="40">
        <v>43556</v>
      </c>
      <c r="U293" s="35" t="s">
        <v>75</v>
      </c>
      <c r="V293" s="26">
        <v>9780</v>
      </c>
      <c r="W293" s="40">
        <v>45639</v>
      </c>
      <c r="X293" s="35" t="s">
        <v>168</v>
      </c>
      <c r="Y293" s="35" t="s">
        <v>74</v>
      </c>
      <c r="Z293" s="35" t="s">
        <v>75</v>
      </c>
      <c r="AA293" s="139">
        <v>589500</v>
      </c>
      <c r="AB293" s="78">
        <v>11.837587100142573</v>
      </c>
      <c r="AC293" s="79">
        <v>43578</v>
      </c>
      <c r="AD293" s="40">
        <v>45912</v>
      </c>
      <c r="AE293" s="71" t="s">
        <v>76</v>
      </c>
      <c r="AF293" s="74" t="s">
        <v>255</v>
      </c>
      <c r="AG293" s="85" t="s">
        <v>147</v>
      </c>
      <c r="AH293" s="88">
        <v>589500</v>
      </c>
      <c r="AI293" s="85" t="s">
        <v>98</v>
      </c>
      <c r="AJ293" s="85" t="s">
        <v>91</v>
      </c>
      <c r="AK293" s="103" t="s">
        <v>1063</v>
      </c>
      <c r="AL293" s="80">
        <v>589500</v>
      </c>
      <c r="AM293" s="33" t="s">
        <v>170</v>
      </c>
      <c r="AN293" s="81">
        <v>45209</v>
      </c>
      <c r="AO293" s="81" t="s">
        <v>1648</v>
      </c>
      <c r="AP293" s="89" t="str">
        <f t="shared" si="21"/>
        <v>19536880375058</v>
      </c>
      <c r="AQ293" t="b">
        <f t="shared" si="22"/>
        <v>1</v>
      </c>
      <c r="AS293" t="s">
        <v>94</v>
      </c>
      <c r="AT293" t="s">
        <v>171</v>
      </c>
    </row>
    <row r="294" spans="1:46" ht="15" customHeight="1" x14ac:dyDescent="0.25">
      <c r="A294" t="str">
        <f t="shared" si="23"/>
        <v>1543841014216457</v>
      </c>
      <c r="B294" s="26">
        <f t="shared" si="24"/>
        <v>284</v>
      </c>
      <c r="C294" s="36" t="s">
        <v>1</v>
      </c>
      <c r="D294" s="42" t="s">
        <v>1295</v>
      </c>
      <c r="E294" s="39" t="s">
        <v>1296</v>
      </c>
      <c r="F294" s="39">
        <v>2016</v>
      </c>
      <c r="G294" s="82" t="s">
        <v>104</v>
      </c>
      <c r="H294" s="39" t="s">
        <v>123</v>
      </c>
      <c r="I294" s="39">
        <v>1014216457</v>
      </c>
      <c r="J294" s="39" t="s">
        <v>1298</v>
      </c>
      <c r="K294" s="95">
        <v>828116</v>
      </c>
      <c r="L294" s="83" t="s">
        <v>1299</v>
      </c>
      <c r="M294" s="40">
        <v>43510</v>
      </c>
      <c r="N294" s="76">
        <v>43579</v>
      </c>
      <c r="O294" s="71" t="s">
        <v>74</v>
      </c>
      <c r="P294" s="35" t="s">
        <v>75</v>
      </c>
      <c r="Q294" s="35" t="s">
        <v>75</v>
      </c>
      <c r="R294" s="35" t="s">
        <v>75</v>
      </c>
      <c r="S294" s="26">
        <v>8345</v>
      </c>
      <c r="T294" s="40">
        <v>45169</v>
      </c>
      <c r="U294" s="35" t="s">
        <v>75</v>
      </c>
      <c r="V294" s="35" t="s">
        <v>75</v>
      </c>
      <c r="W294" s="35" t="s">
        <v>75</v>
      </c>
      <c r="X294" s="35" t="s">
        <v>75</v>
      </c>
      <c r="Y294" s="35" t="s">
        <v>74</v>
      </c>
      <c r="Z294" s="35" t="s">
        <v>75</v>
      </c>
      <c r="AA294" s="139">
        <v>828116</v>
      </c>
      <c r="AB294" s="78">
        <v>16.629169260426917</v>
      </c>
      <c r="AC294" s="79">
        <v>45674</v>
      </c>
      <c r="AD294" s="40">
        <v>45912</v>
      </c>
      <c r="AE294" s="71" t="s">
        <v>76</v>
      </c>
      <c r="AF294" s="74" t="s">
        <v>255</v>
      </c>
      <c r="AG294" s="85" t="s">
        <v>147</v>
      </c>
      <c r="AH294" s="88">
        <v>828116</v>
      </c>
      <c r="AI294" s="85" t="s">
        <v>1098</v>
      </c>
      <c r="AJ294" s="85" t="s">
        <v>91</v>
      </c>
      <c r="AK294" s="103" t="s">
        <v>1063</v>
      </c>
      <c r="AL294" s="80">
        <v>828116</v>
      </c>
      <c r="AM294" s="33" t="s">
        <v>93</v>
      </c>
      <c r="AN294" s="81">
        <v>45169</v>
      </c>
      <c r="AO294" s="81" t="s">
        <v>1650</v>
      </c>
      <c r="AP294" s="89" t="str">
        <f t="shared" si="21"/>
        <v>1543841014216457</v>
      </c>
      <c r="AQ294" t="b">
        <f t="shared" si="22"/>
        <v>1</v>
      </c>
      <c r="AS294" t="s">
        <v>94</v>
      </c>
    </row>
    <row r="295" spans="1:46" ht="15" customHeight="1" x14ac:dyDescent="0.25">
      <c r="A295" t="str">
        <f t="shared" si="23"/>
        <v>178666830080877</v>
      </c>
      <c r="B295" s="26">
        <f t="shared" si="24"/>
        <v>285</v>
      </c>
      <c r="C295" s="36" t="s">
        <v>1</v>
      </c>
      <c r="D295" s="42" t="s">
        <v>1300</v>
      </c>
      <c r="E295" s="39" t="s">
        <v>1301</v>
      </c>
      <c r="F295" s="39">
        <v>2016</v>
      </c>
      <c r="G295" s="82" t="s">
        <v>104</v>
      </c>
      <c r="H295" s="39" t="s">
        <v>71</v>
      </c>
      <c r="I295" s="39">
        <v>830080877</v>
      </c>
      <c r="J295" s="39" t="s">
        <v>1303</v>
      </c>
      <c r="K295" s="95">
        <v>1656232</v>
      </c>
      <c r="L295" s="83" t="s">
        <v>1304</v>
      </c>
      <c r="M295" s="40">
        <v>43524</v>
      </c>
      <c r="N295" s="76">
        <v>43579</v>
      </c>
      <c r="O295" s="71" t="s">
        <v>74</v>
      </c>
      <c r="P295" s="35" t="s">
        <v>75</v>
      </c>
      <c r="Q295" s="35" t="s">
        <v>75</v>
      </c>
      <c r="R295" s="35" t="s">
        <v>75</v>
      </c>
      <c r="S295" s="26">
        <v>9418</v>
      </c>
      <c r="T295" s="40">
        <v>45187</v>
      </c>
      <c r="U295" s="35" t="s">
        <v>75</v>
      </c>
      <c r="V295" s="35" t="s">
        <v>75</v>
      </c>
      <c r="W295" s="35" t="s">
        <v>75</v>
      </c>
      <c r="X295" s="35" t="s">
        <v>75</v>
      </c>
      <c r="Y295" s="35" t="s">
        <v>74</v>
      </c>
      <c r="Z295" s="35" t="s">
        <v>75</v>
      </c>
      <c r="AA295" s="139">
        <v>1656232</v>
      </c>
      <c r="AB295" s="78">
        <v>33.258338520853833</v>
      </c>
      <c r="AC295" s="79">
        <v>45674</v>
      </c>
      <c r="AD295" s="40">
        <v>45912</v>
      </c>
      <c r="AE295" s="71" t="s">
        <v>76</v>
      </c>
      <c r="AF295" s="74" t="s">
        <v>255</v>
      </c>
      <c r="AG295" s="85" t="s">
        <v>147</v>
      </c>
      <c r="AH295" s="88">
        <v>1656232</v>
      </c>
      <c r="AI295" s="85" t="s">
        <v>79</v>
      </c>
      <c r="AJ295" s="85" t="s">
        <v>91</v>
      </c>
      <c r="AK295" s="103" t="s">
        <v>1063</v>
      </c>
      <c r="AL295" s="80">
        <v>1656232</v>
      </c>
      <c r="AM295" s="33" t="s">
        <v>93</v>
      </c>
      <c r="AN295" s="81">
        <v>45187</v>
      </c>
      <c r="AO295" s="81" t="s">
        <v>1650</v>
      </c>
      <c r="AP295" s="89" t="str">
        <f t="shared" si="21"/>
        <v>178666830080877</v>
      </c>
      <c r="AQ295" t="b">
        <f t="shared" si="22"/>
        <v>1</v>
      </c>
      <c r="AS295" t="s">
        <v>94</v>
      </c>
    </row>
    <row r="296" spans="1:46" ht="15" customHeight="1" x14ac:dyDescent="0.25">
      <c r="A296" t="str">
        <f t="shared" si="23"/>
        <v>17923179544036</v>
      </c>
      <c r="B296" s="26">
        <f t="shared" si="24"/>
        <v>286</v>
      </c>
      <c r="C296" s="36" t="s">
        <v>1</v>
      </c>
      <c r="D296" s="42" t="s">
        <v>1305</v>
      </c>
      <c r="E296" s="39" t="s">
        <v>1306</v>
      </c>
      <c r="F296" s="39">
        <v>2016</v>
      </c>
      <c r="G296" s="82" t="s">
        <v>104</v>
      </c>
      <c r="H296" s="39" t="s">
        <v>123</v>
      </c>
      <c r="I296" s="39">
        <v>79544036</v>
      </c>
      <c r="J296" s="39" t="s">
        <v>1308</v>
      </c>
      <c r="K296" s="95">
        <v>828116</v>
      </c>
      <c r="L296" s="83" t="s">
        <v>1309</v>
      </c>
      <c r="M296" s="40">
        <v>43504</v>
      </c>
      <c r="N296" s="76">
        <v>43579</v>
      </c>
      <c r="O296" s="71" t="s">
        <v>87</v>
      </c>
      <c r="P296" s="35" t="s">
        <v>75</v>
      </c>
      <c r="Q296" s="35" t="s">
        <v>75</v>
      </c>
      <c r="R296" s="35" t="s">
        <v>75</v>
      </c>
      <c r="S296" s="26">
        <v>12379</v>
      </c>
      <c r="T296" s="40">
        <v>45275</v>
      </c>
      <c r="U296" s="35" t="s">
        <v>75</v>
      </c>
      <c r="V296" s="26">
        <v>1526</v>
      </c>
      <c r="W296" s="40">
        <v>45714</v>
      </c>
      <c r="X296" s="35" t="s">
        <v>168</v>
      </c>
      <c r="Y296" s="35" t="s">
        <v>74</v>
      </c>
      <c r="Z296" s="35" t="s">
        <v>75</v>
      </c>
      <c r="AA296" s="139">
        <v>828116</v>
      </c>
      <c r="AB296" s="78">
        <v>16.629169260426917</v>
      </c>
      <c r="AC296" s="79">
        <v>45674</v>
      </c>
      <c r="AD296" s="40">
        <v>45912</v>
      </c>
      <c r="AE296" s="71" t="s">
        <v>76</v>
      </c>
      <c r="AF296" s="74" t="s">
        <v>255</v>
      </c>
      <c r="AG296" s="85" t="s">
        <v>147</v>
      </c>
      <c r="AH296" s="88">
        <v>828116</v>
      </c>
      <c r="AI296" s="85" t="s">
        <v>79</v>
      </c>
      <c r="AJ296" s="85" t="s">
        <v>91</v>
      </c>
      <c r="AK296" s="103" t="s">
        <v>1063</v>
      </c>
      <c r="AL296" s="80">
        <v>828116</v>
      </c>
      <c r="AM296" s="33" t="s">
        <v>100</v>
      </c>
      <c r="AN296" s="81">
        <v>45728</v>
      </c>
      <c r="AO296" s="81" t="s">
        <v>1650</v>
      </c>
      <c r="AP296" s="89" t="str">
        <f t="shared" si="21"/>
        <v>17923179544036</v>
      </c>
      <c r="AQ296" t="b">
        <f t="shared" si="22"/>
        <v>1</v>
      </c>
      <c r="AS296" t="s">
        <v>94</v>
      </c>
      <c r="AT296" t="s">
        <v>171</v>
      </c>
    </row>
    <row r="297" spans="1:46" ht="15" customHeight="1" x14ac:dyDescent="0.25">
      <c r="A297" t="str">
        <f t="shared" si="23"/>
        <v>19733452363337</v>
      </c>
      <c r="B297" s="26">
        <f t="shared" si="24"/>
        <v>287</v>
      </c>
      <c r="C297" s="36" t="s">
        <v>1</v>
      </c>
      <c r="D297" s="42" t="s">
        <v>1310</v>
      </c>
      <c r="E297" s="39" t="s">
        <v>1311</v>
      </c>
      <c r="F297" s="39">
        <v>2012</v>
      </c>
      <c r="G297" s="82" t="s">
        <v>104</v>
      </c>
      <c r="H297" s="39" t="s">
        <v>123</v>
      </c>
      <c r="I297" s="39">
        <v>52363337</v>
      </c>
      <c r="J297" s="39" t="s">
        <v>1313</v>
      </c>
      <c r="K297" s="95">
        <v>294750</v>
      </c>
      <c r="L297" s="83" t="s">
        <v>1314</v>
      </c>
      <c r="M297" s="40">
        <v>41618</v>
      </c>
      <c r="N297" s="76">
        <v>41754</v>
      </c>
      <c r="O297" s="71" t="s">
        <v>87</v>
      </c>
      <c r="P297" s="40">
        <v>43602</v>
      </c>
      <c r="Q297" s="26">
        <v>31685</v>
      </c>
      <c r="R297" s="40">
        <v>44454</v>
      </c>
      <c r="S297" s="26">
        <v>22473</v>
      </c>
      <c r="T297" s="40">
        <v>43556</v>
      </c>
      <c r="U297" s="35" t="s">
        <v>75</v>
      </c>
      <c r="V297" s="26">
        <v>2785</v>
      </c>
      <c r="W297" s="35" t="s">
        <v>75</v>
      </c>
      <c r="X297" s="35" t="s">
        <v>75</v>
      </c>
      <c r="Y297" s="35" t="s">
        <v>74</v>
      </c>
      <c r="Z297" s="35" t="s">
        <v>75</v>
      </c>
      <c r="AA297" s="139">
        <v>157200</v>
      </c>
      <c r="AB297" s="78">
        <v>3.156689893371353</v>
      </c>
      <c r="AC297" s="79">
        <v>45697</v>
      </c>
      <c r="AD297" s="40">
        <v>45912</v>
      </c>
      <c r="AE297" s="71" t="s">
        <v>76</v>
      </c>
      <c r="AF297" s="74" t="s">
        <v>255</v>
      </c>
      <c r="AG297" s="85" t="s">
        <v>147</v>
      </c>
      <c r="AH297" s="88">
        <v>157200</v>
      </c>
      <c r="AI297" s="85" t="s">
        <v>1098</v>
      </c>
      <c r="AJ297" s="85" t="s">
        <v>1315</v>
      </c>
      <c r="AK297" s="103" t="s">
        <v>1063</v>
      </c>
      <c r="AL297" s="80">
        <v>157200</v>
      </c>
      <c r="AM297" s="33" t="s">
        <v>170</v>
      </c>
      <c r="AN297" s="81">
        <v>45611</v>
      </c>
      <c r="AO297" s="81" t="s">
        <v>1650</v>
      </c>
      <c r="AP297" s="89" t="str">
        <f t="shared" si="21"/>
        <v>19733452363337</v>
      </c>
      <c r="AQ297" t="b">
        <f t="shared" si="22"/>
        <v>1</v>
      </c>
      <c r="AR297" t="s">
        <v>207</v>
      </c>
      <c r="AS297" t="s">
        <v>94</v>
      </c>
      <c r="AT297" t="s">
        <v>391</v>
      </c>
    </row>
    <row r="298" spans="1:46" ht="15" customHeight="1" x14ac:dyDescent="0.25">
      <c r="A298" t="str">
        <f t="shared" si="23"/>
        <v>19538479889315</v>
      </c>
      <c r="B298" s="26">
        <f t="shared" si="24"/>
        <v>288</v>
      </c>
      <c r="C298" s="36" t="s">
        <v>1</v>
      </c>
      <c r="D298" s="42" t="s">
        <v>1316</v>
      </c>
      <c r="E298" s="39" t="s">
        <v>1317</v>
      </c>
      <c r="F298" s="39">
        <v>2011</v>
      </c>
      <c r="G298" s="82" t="s">
        <v>104</v>
      </c>
      <c r="H298" s="39" t="s">
        <v>123</v>
      </c>
      <c r="I298" s="39">
        <v>79889315</v>
      </c>
      <c r="J298" s="39" t="s">
        <v>1318</v>
      </c>
      <c r="K298" s="95">
        <v>884250</v>
      </c>
      <c r="L298" s="83" t="s">
        <v>1319</v>
      </c>
      <c r="M298" s="40">
        <v>41618</v>
      </c>
      <c r="N298" s="76">
        <v>41758</v>
      </c>
      <c r="O298" s="71" t="s">
        <v>74</v>
      </c>
      <c r="P298" s="35" t="s">
        <v>75</v>
      </c>
      <c r="Q298" s="35" t="s">
        <v>75</v>
      </c>
      <c r="R298" s="35" t="s">
        <v>75</v>
      </c>
      <c r="S298" s="26">
        <v>22504</v>
      </c>
      <c r="T298" s="40">
        <v>43558</v>
      </c>
      <c r="U298" s="35" t="s">
        <v>75</v>
      </c>
      <c r="V298" s="26">
        <v>2774</v>
      </c>
      <c r="W298" s="40">
        <v>45639</v>
      </c>
      <c r="X298" s="35" t="s">
        <v>75</v>
      </c>
      <c r="Y298" s="35" t="s">
        <v>74</v>
      </c>
      <c r="Z298" s="35" t="s">
        <v>75</v>
      </c>
      <c r="AA298" s="139">
        <v>884250</v>
      </c>
      <c r="AB298" s="78">
        <v>17.75638065021386</v>
      </c>
      <c r="AC298" s="79">
        <v>43583</v>
      </c>
      <c r="AD298" s="40">
        <v>45912</v>
      </c>
      <c r="AE298" s="71" t="s">
        <v>76</v>
      </c>
      <c r="AF298" s="74" t="s">
        <v>255</v>
      </c>
      <c r="AG298" s="85" t="s">
        <v>147</v>
      </c>
      <c r="AH298" s="88">
        <v>884250</v>
      </c>
      <c r="AI298" s="85" t="s">
        <v>1211</v>
      </c>
      <c r="AJ298" s="85" t="s">
        <v>91</v>
      </c>
      <c r="AK298" s="103" t="s">
        <v>1063</v>
      </c>
      <c r="AL298" s="80">
        <v>884250</v>
      </c>
      <c r="AM298" s="33" t="s">
        <v>170</v>
      </c>
      <c r="AN298" s="81">
        <v>45611</v>
      </c>
      <c r="AO298" s="81" t="s">
        <v>1649</v>
      </c>
      <c r="AP298" s="89" t="str">
        <f t="shared" si="21"/>
        <v>19538479889315</v>
      </c>
      <c r="AQ298" t="b">
        <f t="shared" si="22"/>
        <v>1</v>
      </c>
      <c r="AS298" t="s">
        <v>94</v>
      </c>
      <c r="AT298" t="s">
        <v>293</v>
      </c>
    </row>
    <row r="299" spans="1:46" ht="15" customHeight="1" x14ac:dyDescent="0.25">
      <c r="A299" t="str">
        <f t="shared" si="23"/>
        <v>19734641604270</v>
      </c>
      <c r="B299" s="26">
        <f t="shared" si="24"/>
        <v>289</v>
      </c>
      <c r="C299" s="36" t="s">
        <v>1</v>
      </c>
      <c r="D299" s="42" t="s">
        <v>1320</v>
      </c>
      <c r="E299" s="39" t="s">
        <v>1321</v>
      </c>
      <c r="F299" s="39">
        <v>2012</v>
      </c>
      <c r="G299" s="82" t="s">
        <v>104</v>
      </c>
      <c r="H299" s="39" t="s">
        <v>123</v>
      </c>
      <c r="I299" s="39">
        <v>41604270</v>
      </c>
      <c r="J299" s="39" t="s">
        <v>1322</v>
      </c>
      <c r="K299" s="95">
        <v>589500</v>
      </c>
      <c r="L299" s="83" t="s">
        <v>1323</v>
      </c>
      <c r="M299" s="40">
        <v>41618</v>
      </c>
      <c r="N299" s="76">
        <v>41757</v>
      </c>
      <c r="O299" s="71" t="s">
        <v>74</v>
      </c>
      <c r="P299" s="35" t="s">
        <v>75</v>
      </c>
      <c r="Q299" s="35" t="s">
        <v>75</v>
      </c>
      <c r="R299" s="35" t="s">
        <v>75</v>
      </c>
      <c r="S299" s="26">
        <v>22492</v>
      </c>
      <c r="T299" s="40">
        <v>43558</v>
      </c>
      <c r="U299" s="35" t="s">
        <v>75</v>
      </c>
      <c r="V299" s="26">
        <v>8795</v>
      </c>
      <c r="W299" s="40">
        <v>45230</v>
      </c>
      <c r="X299" s="35" t="s">
        <v>75</v>
      </c>
      <c r="Y299" s="35" t="s">
        <v>74</v>
      </c>
      <c r="Z299" s="35" t="s">
        <v>75</v>
      </c>
      <c r="AA299" s="139">
        <v>589500</v>
      </c>
      <c r="AB299" s="78">
        <v>11.837587100142573</v>
      </c>
      <c r="AC299" s="79">
        <v>43582</v>
      </c>
      <c r="AD299" s="40">
        <v>45912</v>
      </c>
      <c r="AE299" s="71" t="s">
        <v>76</v>
      </c>
      <c r="AF299" s="74" t="s">
        <v>255</v>
      </c>
      <c r="AG299" s="85" t="s">
        <v>147</v>
      </c>
      <c r="AH299" s="88">
        <v>589500</v>
      </c>
      <c r="AI299" s="85" t="s">
        <v>98</v>
      </c>
      <c r="AJ299" s="85" t="s">
        <v>91</v>
      </c>
      <c r="AK299" s="103" t="s">
        <v>1063</v>
      </c>
      <c r="AL299" s="80">
        <v>589500</v>
      </c>
      <c r="AM299" s="33" t="s">
        <v>100</v>
      </c>
      <c r="AN299" s="81">
        <v>45639</v>
      </c>
      <c r="AO299" s="81" t="s">
        <v>1648</v>
      </c>
      <c r="AP299" s="89" t="str">
        <f t="shared" si="21"/>
        <v>19734641604270</v>
      </c>
      <c r="AQ299" t="b">
        <f t="shared" si="22"/>
        <v>1</v>
      </c>
      <c r="AS299" t="s">
        <v>94</v>
      </c>
      <c r="AT299" t="s">
        <v>293</v>
      </c>
    </row>
    <row r="300" spans="1:46" ht="15" customHeight="1" x14ac:dyDescent="0.25">
      <c r="A300" t="str">
        <f t="shared" si="23"/>
        <v>1973491020724685</v>
      </c>
      <c r="B300" s="26">
        <f t="shared" si="24"/>
        <v>290</v>
      </c>
      <c r="C300" s="36" t="s">
        <v>1</v>
      </c>
      <c r="D300" s="42" t="s">
        <v>1324</v>
      </c>
      <c r="E300" s="39" t="s">
        <v>1325</v>
      </c>
      <c r="F300" s="39">
        <v>2012</v>
      </c>
      <c r="G300" s="82" t="s">
        <v>104</v>
      </c>
      <c r="H300" s="39" t="s">
        <v>123</v>
      </c>
      <c r="I300" s="39">
        <v>1020724685</v>
      </c>
      <c r="J300" s="39" t="s">
        <v>1326</v>
      </c>
      <c r="K300" s="95">
        <v>589500</v>
      </c>
      <c r="L300" s="83" t="s">
        <v>1327</v>
      </c>
      <c r="M300" s="40">
        <v>41617</v>
      </c>
      <c r="N300" s="76">
        <v>41757</v>
      </c>
      <c r="O300" s="71" t="s">
        <v>87</v>
      </c>
      <c r="P300" s="35" t="s">
        <v>75</v>
      </c>
      <c r="Q300" s="35" t="s">
        <v>75</v>
      </c>
      <c r="R300" s="35" t="s">
        <v>75</v>
      </c>
      <c r="S300" s="26">
        <v>22466</v>
      </c>
      <c r="T300" s="40">
        <v>43558</v>
      </c>
      <c r="U300" s="35" t="s">
        <v>75</v>
      </c>
      <c r="V300" s="26">
        <v>2775</v>
      </c>
      <c r="W300" s="40">
        <v>45639</v>
      </c>
      <c r="X300" s="35" t="s">
        <v>75</v>
      </c>
      <c r="Y300" s="35" t="s">
        <v>74</v>
      </c>
      <c r="Z300" s="35" t="s">
        <v>75</v>
      </c>
      <c r="AA300" s="139">
        <v>589500</v>
      </c>
      <c r="AB300" s="78">
        <v>11.837587100142573</v>
      </c>
      <c r="AC300" s="79">
        <v>43582</v>
      </c>
      <c r="AD300" s="40">
        <v>45912</v>
      </c>
      <c r="AE300" s="71" t="s">
        <v>76</v>
      </c>
      <c r="AF300" s="74" t="s">
        <v>255</v>
      </c>
      <c r="AG300" s="85" t="s">
        <v>147</v>
      </c>
      <c r="AH300" s="88">
        <v>589500</v>
      </c>
      <c r="AI300" s="85" t="s">
        <v>162</v>
      </c>
      <c r="AJ300" s="85" t="s">
        <v>91</v>
      </c>
      <c r="AK300" s="103" t="s">
        <v>1063</v>
      </c>
      <c r="AL300" s="80">
        <v>589500</v>
      </c>
      <c r="AM300" s="33" t="s">
        <v>170</v>
      </c>
      <c r="AN300" s="81">
        <v>45611</v>
      </c>
      <c r="AO300" s="81" t="s">
        <v>1649</v>
      </c>
      <c r="AP300" s="89" t="str">
        <f t="shared" si="21"/>
        <v>1973491020724685</v>
      </c>
      <c r="AQ300" t="b">
        <f t="shared" si="22"/>
        <v>1</v>
      </c>
      <c r="AS300" t="s">
        <v>94</v>
      </c>
      <c r="AT300" t="s">
        <v>293</v>
      </c>
    </row>
    <row r="301" spans="1:46" ht="15" customHeight="1" x14ac:dyDescent="0.25">
      <c r="A301" t="str">
        <f t="shared" si="23"/>
        <v>19735674750569</v>
      </c>
      <c r="B301" s="26">
        <f t="shared" si="24"/>
        <v>291</v>
      </c>
      <c r="C301" s="36" t="s">
        <v>1</v>
      </c>
      <c r="D301" s="42" t="s">
        <v>1328</v>
      </c>
      <c r="E301" s="39" t="s">
        <v>1329</v>
      </c>
      <c r="F301" s="39">
        <v>2012</v>
      </c>
      <c r="G301" s="82" t="s">
        <v>104</v>
      </c>
      <c r="H301" s="39" t="s">
        <v>123</v>
      </c>
      <c r="I301" s="39">
        <v>74750569</v>
      </c>
      <c r="J301" s="39" t="s">
        <v>1330</v>
      </c>
      <c r="K301" s="95">
        <v>884250</v>
      </c>
      <c r="L301" s="83" t="s">
        <v>1319</v>
      </c>
      <c r="M301" s="40">
        <v>41618</v>
      </c>
      <c r="N301" s="76">
        <v>41758</v>
      </c>
      <c r="O301" s="71" t="s">
        <v>74</v>
      </c>
      <c r="P301" s="35" t="s">
        <v>75</v>
      </c>
      <c r="Q301" s="35" t="s">
        <v>75</v>
      </c>
      <c r="R301" s="35" t="s">
        <v>75</v>
      </c>
      <c r="S301" s="26">
        <v>22498</v>
      </c>
      <c r="T301" s="40">
        <v>43558</v>
      </c>
      <c r="U301" s="35" t="s">
        <v>75</v>
      </c>
      <c r="V301" s="26">
        <v>2976</v>
      </c>
      <c r="W301" s="40">
        <v>45637</v>
      </c>
      <c r="X301" s="35" t="s">
        <v>168</v>
      </c>
      <c r="Y301" s="35" t="s">
        <v>74</v>
      </c>
      <c r="Z301" s="35" t="s">
        <v>75</v>
      </c>
      <c r="AA301" s="139">
        <v>884250</v>
      </c>
      <c r="AB301" s="78">
        <v>17.75638065021386</v>
      </c>
      <c r="AC301" s="79">
        <v>43583</v>
      </c>
      <c r="AD301" s="40">
        <v>45912</v>
      </c>
      <c r="AE301" s="71" t="s">
        <v>76</v>
      </c>
      <c r="AF301" s="74" t="s">
        <v>255</v>
      </c>
      <c r="AG301" s="85" t="s">
        <v>147</v>
      </c>
      <c r="AH301" s="88">
        <v>884250</v>
      </c>
      <c r="AI301" s="85" t="s">
        <v>98</v>
      </c>
      <c r="AJ301" s="85" t="s">
        <v>91</v>
      </c>
      <c r="AK301" s="103" t="s">
        <v>1063</v>
      </c>
      <c r="AL301" s="80">
        <v>884250</v>
      </c>
      <c r="AM301" s="33" t="s">
        <v>170</v>
      </c>
      <c r="AN301" s="81">
        <v>45635</v>
      </c>
      <c r="AO301" s="81" t="s">
        <v>1648</v>
      </c>
      <c r="AP301" s="89" t="str">
        <f t="shared" si="21"/>
        <v>19735674750569</v>
      </c>
      <c r="AQ301" t="b">
        <f t="shared" si="22"/>
        <v>1</v>
      </c>
      <c r="AS301" t="s">
        <v>94</v>
      </c>
      <c r="AT301" t="s">
        <v>171</v>
      </c>
    </row>
    <row r="302" spans="1:46" ht="15" customHeight="1" x14ac:dyDescent="0.25">
      <c r="A302" t="str">
        <f t="shared" si="23"/>
        <v>197359900428377</v>
      </c>
      <c r="B302" s="26">
        <f t="shared" si="24"/>
        <v>292</v>
      </c>
      <c r="C302" s="36" t="s">
        <v>1</v>
      </c>
      <c r="D302" s="42" t="s">
        <v>1331</v>
      </c>
      <c r="E302" s="39" t="s">
        <v>1332</v>
      </c>
      <c r="F302" s="39">
        <v>2012</v>
      </c>
      <c r="G302" s="82" t="s">
        <v>104</v>
      </c>
      <c r="H302" s="39" t="s">
        <v>71</v>
      </c>
      <c r="I302" s="39">
        <v>900428377</v>
      </c>
      <c r="J302" s="39" t="s">
        <v>1333</v>
      </c>
      <c r="K302" s="95">
        <v>1179000</v>
      </c>
      <c r="L302" s="83" t="s">
        <v>1334</v>
      </c>
      <c r="M302" s="40">
        <v>41618</v>
      </c>
      <c r="N302" s="76">
        <v>41758</v>
      </c>
      <c r="O302" s="71" t="s">
        <v>87</v>
      </c>
      <c r="P302" s="35" t="s">
        <v>75</v>
      </c>
      <c r="Q302" s="35" t="s">
        <v>75</v>
      </c>
      <c r="R302" s="35" t="s">
        <v>75</v>
      </c>
      <c r="S302" s="26">
        <v>22499</v>
      </c>
      <c r="T302" s="40">
        <v>43558</v>
      </c>
      <c r="U302" s="35" t="s">
        <v>75</v>
      </c>
      <c r="V302" s="35" t="s">
        <v>75</v>
      </c>
      <c r="W302" s="35" t="s">
        <v>75</v>
      </c>
      <c r="X302" s="35" t="s">
        <v>75</v>
      </c>
      <c r="Y302" s="35" t="s">
        <v>74</v>
      </c>
      <c r="Z302" s="35" t="s">
        <v>75</v>
      </c>
      <c r="AA302" s="139">
        <v>1179000</v>
      </c>
      <c r="AB302" s="78">
        <v>23.675174200285145</v>
      </c>
      <c r="AC302" s="79">
        <v>43583</v>
      </c>
      <c r="AD302" s="40">
        <v>45915</v>
      </c>
      <c r="AE302" s="71" t="s">
        <v>76</v>
      </c>
      <c r="AF302" s="74" t="s">
        <v>255</v>
      </c>
      <c r="AG302" s="85" t="s">
        <v>147</v>
      </c>
      <c r="AH302" s="88">
        <v>1179000</v>
      </c>
      <c r="AI302" s="85" t="s">
        <v>162</v>
      </c>
      <c r="AJ302" s="85" t="s">
        <v>91</v>
      </c>
      <c r="AK302" s="103" t="s">
        <v>1063</v>
      </c>
      <c r="AL302" s="80">
        <v>1179000</v>
      </c>
      <c r="AM302" s="33" t="s">
        <v>93</v>
      </c>
      <c r="AN302" s="81">
        <v>43558</v>
      </c>
      <c r="AO302" s="81" t="s">
        <v>1649</v>
      </c>
      <c r="AP302" s="89" t="str">
        <f t="shared" si="21"/>
        <v>197359900428377</v>
      </c>
      <c r="AQ302" t="b">
        <f t="shared" si="22"/>
        <v>1</v>
      </c>
      <c r="AS302" t="s">
        <v>94</v>
      </c>
    </row>
    <row r="303" spans="1:46" ht="15" customHeight="1" x14ac:dyDescent="0.25">
      <c r="A303" t="str">
        <f t="shared" si="23"/>
        <v>12904339547601</v>
      </c>
      <c r="B303" s="26">
        <f t="shared" si="24"/>
        <v>293</v>
      </c>
      <c r="C303" s="36" t="s">
        <v>1</v>
      </c>
      <c r="D303" s="42" t="s">
        <v>1335</v>
      </c>
      <c r="E303" s="39" t="s">
        <v>1336</v>
      </c>
      <c r="F303" s="39">
        <v>2015</v>
      </c>
      <c r="G303" s="82" t="s">
        <v>104</v>
      </c>
      <c r="H303" s="39" t="s">
        <v>123</v>
      </c>
      <c r="I303" s="39">
        <v>39547601</v>
      </c>
      <c r="J303" s="39" t="s">
        <v>1338</v>
      </c>
      <c r="K303" s="95">
        <v>390621</v>
      </c>
      <c r="L303" s="83" t="s">
        <v>1339</v>
      </c>
      <c r="M303" s="40">
        <v>43216</v>
      </c>
      <c r="N303" s="76">
        <v>43581</v>
      </c>
      <c r="O303" s="71" t="s">
        <v>74</v>
      </c>
      <c r="P303" s="40">
        <v>43593</v>
      </c>
      <c r="Q303" s="35" t="s">
        <v>75</v>
      </c>
      <c r="R303" s="35" t="s">
        <v>75</v>
      </c>
      <c r="S303" s="35" t="s">
        <v>75</v>
      </c>
      <c r="T303" s="35" t="s">
        <v>75</v>
      </c>
      <c r="U303" s="35" t="s">
        <v>75</v>
      </c>
      <c r="V303" s="35" t="s">
        <v>75</v>
      </c>
      <c r="W303" s="35" t="s">
        <v>75</v>
      </c>
      <c r="X303" s="35" t="s">
        <v>75</v>
      </c>
      <c r="Y303" s="35" t="s">
        <v>74</v>
      </c>
      <c r="Z303" s="35" t="s">
        <v>75</v>
      </c>
      <c r="AA303" s="139">
        <v>8975</v>
      </c>
      <c r="AB303" s="78">
        <v>0.1802245025000502</v>
      </c>
      <c r="AC303" s="79">
        <v>45688</v>
      </c>
      <c r="AD303" s="40">
        <v>45915</v>
      </c>
      <c r="AE303" s="71" t="s">
        <v>76</v>
      </c>
      <c r="AF303" s="74" t="s">
        <v>255</v>
      </c>
      <c r="AG303" s="85" t="s">
        <v>147</v>
      </c>
      <c r="AH303" s="88">
        <v>8975</v>
      </c>
      <c r="AI303" s="85" t="s">
        <v>106</v>
      </c>
      <c r="AJ303" s="85" t="s">
        <v>1340</v>
      </c>
      <c r="AK303" s="103">
        <v>0</v>
      </c>
      <c r="AL303" s="80">
        <v>8975</v>
      </c>
      <c r="AM303" s="33" t="s">
        <v>241</v>
      </c>
      <c r="AN303" s="81">
        <v>43564</v>
      </c>
      <c r="AO303" s="81" t="s">
        <v>1648</v>
      </c>
      <c r="AP303" s="89" t="str">
        <f t="shared" si="21"/>
        <v>12904339547601</v>
      </c>
      <c r="AQ303" t="b">
        <f t="shared" si="22"/>
        <v>1</v>
      </c>
      <c r="AR303" t="s">
        <v>207</v>
      </c>
    </row>
    <row r="304" spans="1:46" ht="15" customHeight="1" x14ac:dyDescent="0.25">
      <c r="A304" t="str">
        <f t="shared" si="23"/>
        <v>156397860066191</v>
      </c>
      <c r="B304" s="26">
        <f t="shared" si="24"/>
        <v>294</v>
      </c>
      <c r="C304" s="36" t="s">
        <v>1</v>
      </c>
      <c r="D304" s="42" t="s">
        <v>1341</v>
      </c>
      <c r="E304" s="39" t="s">
        <v>1342</v>
      </c>
      <c r="F304" s="39">
        <v>2013</v>
      </c>
      <c r="G304" s="82" t="s">
        <v>70</v>
      </c>
      <c r="H304" s="39" t="s">
        <v>71</v>
      </c>
      <c r="I304" s="39">
        <v>860066191</v>
      </c>
      <c r="J304" s="39" t="s">
        <v>1343</v>
      </c>
      <c r="K304" s="95">
        <v>2053333</v>
      </c>
      <c r="L304" s="83" t="s">
        <v>1344</v>
      </c>
      <c r="M304" s="40">
        <v>41690</v>
      </c>
      <c r="N304" s="76">
        <v>41761</v>
      </c>
      <c r="O304" s="71" t="s">
        <v>87</v>
      </c>
      <c r="P304" s="35" t="s">
        <v>75</v>
      </c>
      <c r="Q304" s="35" t="s">
        <v>75</v>
      </c>
      <c r="R304" s="35" t="s">
        <v>75</v>
      </c>
      <c r="S304" s="26">
        <v>22586</v>
      </c>
      <c r="T304" s="40">
        <v>43570</v>
      </c>
      <c r="U304" s="35" t="s">
        <v>75</v>
      </c>
      <c r="V304" s="26">
        <v>2782</v>
      </c>
      <c r="W304" s="35" t="s">
        <v>75</v>
      </c>
      <c r="X304" s="35" t="s">
        <v>75</v>
      </c>
      <c r="Y304" s="35" t="s">
        <v>74</v>
      </c>
      <c r="Z304" s="35" t="s">
        <v>75</v>
      </c>
      <c r="AA304" s="139">
        <v>2053333</v>
      </c>
      <c r="AB304" s="78">
        <v>41.232414305508144</v>
      </c>
      <c r="AC304" s="79">
        <v>43586</v>
      </c>
      <c r="AD304" s="40">
        <v>45915</v>
      </c>
      <c r="AE304" s="71" t="s">
        <v>76</v>
      </c>
      <c r="AF304" s="74" t="s">
        <v>255</v>
      </c>
      <c r="AG304" s="85" t="s">
        <v>147</v>
      </c>
      <c r="AH304" s="88">
        <v>2053333</v>
      </c>
      <c r="AI304" s="85" t="s">
        <v>106</v>
      </c>
      <c r="AJ304" s="85" t="s">
        <v>91</v>
      </c>
      <c r="AK304" s="103" t="s">
        <v>1063</v>
      </c>
      <c r="AL304" s="80">
        <v>2053333</v>
      </c>
      <c r="AM304" s="33" t="s">
        <v>114</v>
      </c>
      <c r="AN304" s="81">
        <v>41690</v>
      </c>
      <c r="AO304" s="81" t="s">
        <v>1648</v>
      </c>
      <c r="AP304" s="89" t="str">
        <f t="shared" si="21"/>
        <v>156397860066191</v>
      </c>
      <c r="AQ304" t="b">
        <f t="shared" si="22"/>
        <v>1</v>
      </c>
      <c r="AS304" t="s">
        <v>94</v>
      </c>
      <c r="AT304" t="s">
        <v>391</v>
      </c>
    </row>
    <row r="305" spans="1:46" ht="15" customHeight="1" x14ac:dyDescent="0.25">
      <c r="A305" t="str">
        <f t="shared" si="23"/>
        <v>17907552199148</v>
      </c>
      <c r="B305" s="26">
        <f t="shared" si="24"/>
        <v>295</v>
      </c>
      <c r="C305" s="36" t="s">
        <v>1</v>
      </c>
      <c r="D305" s="42" t="s">
        <v>1345</v>
      </c>
      <c r="E305" s="39" t="s">
        <v>1346</v>
      </c>
      <c r="F305" s="39">
        <v>2016</v>
      </c>
      <c r="G305" s="82" t="s">
        <v>104</v>
      </c>
      <c r="H305" s="39" t="s">
        <v>123</v>
      </c>
      <c r="I305" s="39">
        <v>52199148</v>
      </c>
      <c r="J305" s="39" t="s">
        <v>1348</v>
      </c>
      <c r="K305" s="95">
        <v>828116</v>
      </c>
      <c r="L305" s="83" t="s">
        <v>1349</v>
      </c>
      <c r="M305" s="40">
        <v>43535</v>
      </c>
      <c r="N305" s="76">
        <v>43581</v>
      </c>
      <c r="O305" s="71" t="s">
        <v>74</v>
      </c>
      <c r="P305" s="35" t="s">
        <v>75</v>
      </c>
      <c r="Q305" s="35" t="s">
        <v>75</v>
      </c>
      <c r="R305" s="35" t="s">
        <v>75</v>
      </c>
      <c r="S305" s="26">
        <v>7651</v>
      </c>
      <c r="T305" s="40">
        <v>45142</v>
      </c>
      <c r="U305" s="35" t="s">
        <v>75</v>
      </c>
      <c r="V305" s="35" t="s">
        <v>75</v>
      </c>
      <c r="W305" s="35" t="s">
        <v>75</v>
      </c>
      <c r="X305" s="35" t="s">
        <v>75</v>
      </c>
      <c r="Y305" s="35" t="s">
        <v>74</v>
      </c>
      <c r="Z305" s="35" t="s">
        <v>75</v>
      </c>
      <c r="AA305" s="139">
        <v>828116</v>
      </c>
      <c r="AB305" s="78">
        <v>16.629169260426917</v>
      </c>
      <c r="AC305" s="79">
        <v>45676</v>
      </c>
      <c r="AD305" s="40">
        <v>45915</v>
      </c>
      <c r="AE305" s="71" t="s">
        <v>76</v>
      </c>
      <c r="AF305" s="74" t="s">
        <v>255</v>
      </c>
      <c r="AG305" s="85" t="s">
        <v>147</v>
      </c>
      <c r="AH305" s="88">
        <v>828116</v>
      </c>
      <c r="AI305" s="85" t="s">
        <v>1098</v>
      </c>
      <c r="AJ305" s="85" t="s">
        <v>91</v>
      </c>
      <c r="AK305" s="103" t="s">
        <v>1063</v>
      </c>
      <c r="AL305" s="80">
        <v>828116</v>
      </c>
      <c r="AM305" s="33" t="s">
        <v>93</v>
      </c>
      <c r="AN305" s="81">
        <v>45142</v>
      </c>
      <c r="AO305" s="81" t="s">
        <v>1650</v>
      </c>
      <c r="AP305" s="89" t="str">
        <f t="shared" si="21"/>
        <v>17907552199148</v>
      </c>
      <c r="AQ305" t="b">
        <f t="shared" si="22"/>
        <v>1</v>
      </c>
      <c r="AS305" t="s">
        <v>94</v>
      </c>
    </row>
    <row r="306" spans="1:46" ht="15" customHeight="1" x14ac:dyDescent="0.25">
      <c r="A306" t="str">
        <f t="shared" si="23"/>
        <v>1791887309097</v>
      </c>
      <c r="B306" s="26">
        <f t="shared" si="24"/>
        <v>296</v>
      </c>
      <c r="C306" s="36" t="s">
        <v>1</v>
      </c>
      <c r="D306" s="42" t="s">
        <v>1350</v>
      </c>
      <c r="E306" s="39" t="s">
        <v>1087</v>
      </c>
      <c r="F306" s="39">
        <v>2016</v>
      </c>
      <c r="G306" s="82" t="s">
        <v>104</v>
      </c>
      <c r="H306" s="39" t="s">
        <v>123</v>
      </c>
      <c r="I306" s="39">
        <v>7309097</v>
      </c>
      <c r="J306" s="39" t="s">
        <v>1352</v>
      </c>
      <c r="K306" s="95">
        <v>828116</v>
      </c>
      <c r="L306" s="83" t="s">
        <v>1353</v>
      </c>
      <c r="M306" s="40">
        <v>43529</v>
      </c>
      <c r="N306" s="76">
        <v>43581</v>
      </c>
      <c r="O306" s="71" t="s">
        <v>74</v>
      </c>
      <c r="P306" s="35" t="s">
        <v>75</v>
      </c>
      <c r="Q306" s="35" t="s">
        <v>75</v>
      </c>
      <c r="R306" s="35" t="s">
        <v>75</v>
      </c>
      <c r="S306" s="26">
        <v>7649</v>
      </c>
      <c r="T306" s="40">
        <v>45142</v>
      </c>
      <c r="U306" s="35" t="s">
        <v>75</v>
      </c>
      <c r="V306" s="35" t="s">
        <v>75</v>
      </c>
      <c r="W306" s="35" t="s">
        <v>75</v>
      </c>
      <c r="X306" s="35" t="s">
        <v>75</v>
      </c>
      <c r="Y306" s="35" t="s">
        <v>74</v>
      </c>
      <c r="Z306" s="35" t="s">
        <v>75</v>
      </c>
      <c r="AA306" s="139">
        <v>828116</v>
      </c>
      <c r="AB306" s="78">
        <v>16.629169260426917</v>
      </c>
      <c r="AC306" s="79">
        <v>45676</v>
      </c>
      <c r="AD306" s="40">
        <v>45915</v>
      </c>
      <c r="AE306" s="71" t="s">
        <v>76</v>
      </c>
      <c r="AF306" s="74" t="s">
        <v>255</v>
      </c>
      <c r="AG306" s="85" t="s">
        <v>147</v>
      </c>
      <c r="AH306" s="88">
        <v>828116</v>
      </c>
      <c r="AI306" s="85" t="s">
        <v>1098</v>
      </c>
      <c r="AJ306" s="85" t="s">
        <v>91</v>
      </c>
      <c r="AK306" s="103" t="s">
        <v>1063</v>
      </c>
      <c r="AL306" s="80">
        <v>828116</v>
      </c>
      <c r="AM306" s="33" t="s">
        <v>93</v>
      </c>
      <c r="AN306" s="81">
        <v>45142</v>
      </c>
      <c r="AO306" s="81" t="s">
        <v>1650</v>
      </c>
      <c r="AP306" s="89" t="str">
        <f t="shared" si="21"/>
        <v>1791887309097</v>
      </c>
      <c r="AQ306" t="b">
        <f t="shared" si="22"/>
        <v>1</v>
      </c>
      <c r="AS306" t="s">
        <v>94</v>
      </c>
    </row>
    <row r="307" spans="1:46" ht="15" customHeight="1" x14ac:dyDescent="0.25">
      <c r="A307" t="str">
        <f t="shared" si="23"/>
        <v>1953868090900608</v>
      </c>
      <c r="B307" s="26">
        <f t="shared" si="24"/>
        <v>297</v>
      </c>
      <c r="C307" s="36" t="s">
        <v>1</v>
      </c>
      <c r="D307" s="42" t="s">
        <v>1354</v>
      </c>
      <c r="E307" s="39" t="s">
        <v>1355</v>
      </c>
      <c r="F307" s="39">
        <v>2011</v>
      </c>
      <c r="G307" s="82" t="s">
        <v>104</v>
      </c>
      <c r="H307" s="39" t="s">
        <v>71</v>
      </c>
      <c r="I307" s="39">
        <v>8090900608</v>
      </c>
      <c r="J307" s="39" t="s">
        <v>1356</v>
      </c>
      <c r="K307" s="95">
        <v>1179000</v>
      </c>
      <c r="L307" s="83" t="s">
        <v>1357</v>
      </c>
      <c r="M307" s="40">
        <v>41684</v>
      </c>
      <c r="N307" s="76">
        <v>41758</v>
      </c>
      <c r="O307" s="71" t="s">
        <v>74</v>
      </c>
      <c r="P307" s="35" t="s">
        <v>75</v>
      </c>
      <c r="Q307" s="35" t="s">
        <v>75</v>
      </c>
      <c r="R307" s="35" t="s">
        <v>75</v>
      </c>
      <c r="S307" s="26">
        <v>22494</v>
      </c>
      <c r="T307" s="40">
        <v>43558</v>
      </c>
      <c r="U307" s="35" t="s">
        <v>75</v>
      </c>
      <c r="V307" s="26">
        <v>2919</v>
      </c>
      <c r="W307" s="40">
        <v>45638</v>
      </c>
      <c r="X307" s="35" t="s">
        <v>75</v>
      </c>
      <c r="Y307" s="35" t="s">
        <v>74</v>
      </c>
      <c r="Z307" s="35" t="s">
        <v>75</v>
      </c>
      <c r="AA307" s="139">
        <v>1179000</v>
      </c>
      <c r="AB307" s="78">
        <v>23.675174200285145</v>
      </c>
      <c r="AC307" s="79">
        <v>43583</v>
      </c>
      <c r="AD307" s="40">
        <v>45915</v>
      </c>
      <c r="AE307" s="71" t="s">
        <v>76</v>
      </c>
      <c r="AF307" s="74" t="s">
        <v>255</v>
      </c>
      <c r="AG307" s="85" t="s">
        <v>147</v>
      </c>
      <c r="AH307" s="88">
        <v>1179000</v>
      </c>
      <c r="AI307" s="85">
        <v>0</v>
      </c>
      <c r="AJ307" s="85" t="s">
        <v>91</v>
      </c>
      <c r="AK307" s="103" t="s">
        <v>1063</v>
      </c>
      <c r="AL307" s="80">
        <v>1179000</v>
      </c>
      <c r="AM307" s="33" t="s">
        <v>170</v>
      </c>
      <c r="AN307" s="81">
        <v>45635</v>
      </c>
      <c r="AO307" s="81" t="s">
        <v>1649</v>
      </c>
      <c r="AP307" s="89" t="str">
        <f t="shared" ref="AP307:AP332" si="25">D307&amp;I307</f>
        <v>1953868090900608</v>
      </c>
      <c r="AQ307" t="b">
        <f t="shared" si="22"/>
        <v>1</v>
      </c>
      <c r="AS307" t="s">
        <v>94</v>
      </c>
      <c r="AT307" t="s">
        <v>293</v>
      </c>
    </row>
    <row r="308" spans="1:46" ht="15" customHeight="1" x14ac:dyDescent="0.25">
      <c r="A308" t="str">
        <f t="shared" si="23"/>
        <v>19734779419151</v>
      </c>
      <c r="B308" s="26">
        <f t="shared" si="24"/>
        <v>298</v>
      </c>
      <c r="C308" s="36" t="s">
        <v>1</v>
      </c>
      <c r="D308" s="42" t="s">
        <v>1358</v>
      </c>
      <c r="E308" s="39" t="s">
        <v>1359</v>
      </c>
      <c r="F308" s="39">
        <v>2012</v>
      </c>
      <c r="G308" s="82" t="s">
        <v>104</v>
      </c>
      <c r="H308" s="39" t="s">
        <v>123</v>
      </c>
      <c r="I308" s="39">
        <v>79419151</v>
      </c>
      <c r="J308" s="39" t="s">
        <v>1360</v>
      </c>
      <c r="K308" s="95">
        <v>589500</v>
      </c>
      <c r="L308" s="83" t="s">
        <v>1361</v>
      </c>
      <c r="M308" s="40">
        <v>41586</v>
      </c>
      <c r="N308" s="76">
        <v>41757</v>
      </c>
      <c r="O308" s="71" t="s">
        <v>74</v>
      </c>
      <c r="P308" s="35" t="s">
        <v>75</v>
      </c>
      <c r="Q308" s="35" t="s">
        <v>75</v>
      </c>
      <c r="R308" s="35" t="s">
        <v>75</v>
      </c>
      <c r="S308" s="26">
        <v>22654</v>
      </c>
      <c r="T308" s="40">
        <v>43570</v>
      </c>
      <c r="U308" s="35" t="s">
        <v>75</v>
      </c>
      <c r="V308" s="26">
        <v>2784</v>
      </c>
      <c r="W308" s="35" t="s">
        <v>75</v>
      </c>
      <c r="X308" s="35" t="s">
        <v>75</v>
      </c>
      <c r="Y308" s="35" t="s">
        <v>74</v>
      </c>
      <c r="Z308" s="35" t="s">
        <v>75</v>
      </c>
      <c r="AA308" s="139">
        <v>589500</v>
      </c>
      <c r="AB308" s="78">
        <v>11.837587100142573</v>
      </c>
      <c r="AC308" s="79">
        <v>43582</v>
      </c>
      <c r="AD308" s="40">
        <v>45915</v>
      </c>
      <c r="AE308" s="71" t="s">
        <v>76</v>
      </c>
      <c r="AF308" s="74" t="s">
        <v>255</v>
      </c>
      <c r="AG308" s="85" t="s">
        <v>147</v>
      </c>
      <c r="AH308" s="88">
        <v>589500</v>
      </c>
      <c r="AI308" s="85" t="s">
        <v>162</v>
      </c>
      <c r="AJ308" s="85" t="s">
        <v>91</v>
      </c>
      <c r="AK308" s="103" t="s">
        <v>1063</v>
      </c>
      <c r="AL308" s="80">
        <v>589500</v>
      </c>
      <c r="AM308" s="33" t="s">
        <v>170</v>
      </c>
      <c r="AN308" s="81">
        <v>45611</v>
      </c>
      <c r="AO308" s="81" t="s">
        <v>1649</v>
      </c>
      <c r="AP308" s="89" t="str">
        <f t="shared" si="25"/>
        <v>19734779419151</v>
      </c>
      <c r="AQ308" t="b">
        <f t="shared" si="22"/>
        <v>1</v>
      </c>
      <c r="AS308" t="s">
        <v>94</v>
      </c>
      <c r="AT308" t="s">
        <v>391</v>
      </c>
    </row>
    <row r="309" spans="1:46" ht="15" customHeight="1" x14ac:dyDescent="0.25">
      <c r="A309" t="str">
        <f t="shared" si="23"/>
        <v>197348900279719</v>
      </c>
      <c r="B309" s="26">
        <f t="shared" si="24"/>
        <v>299</v>
      </c>
      <c r="C309" s="36" t="s">
        <v>1</v>
      </c>
      <c r="D309" s="42" t="s">
        <v>1362</v>
      </c>
      <c r="E309" s="39" t="s">
        <v>1363</v>
      </c>
      <c r="F309" s="39">
        <v>2012</v>
      </c>
      <c r="G309" s="82" t="s">
        <v>104</v>
      </c>
      <c r="H309" s="39" t="s">
        <v>71</v>
      </c>
      <c r="I309" s="39">
        <v>900279719</v>
      </c>
      <c r="J309" s="39" t="s">
        <v>1364</v>
      </c>
      <c r="K309" s="95">
        <v>1179000</v>
      </c>
      <c r="L309" s="83" t="s">
        <v>1365</v>
      </c>
      <c r="M309" s="40">
        <v>41618</v>
      </c>
      <c r="N309" s="76">
        <v>41757</v>
      </c>
      <c r="O309" s="71" t="s">
        <v>87</v>
      </c>
      <c r="P309" s="35" t="s">
        <v>75</v>
      </c>
      <c r="Q309" s="35" t="s">
        <v>75</v>
      </c>
      <c r="R309" s="35" t="s">
        <v>75</v>
      </c>
      <c r="S309" s="26">
        <v>22485</v>
      </c>
      <c r="T309" s="40">
        <v>43558</v>
      </c>
      <c r="U309" s="35" t="s">
        <v>75</v>
      </c>
      <c r="V309" s="35" t="s">
        <v>75</v>
      </c>
      <c r="W309" s="35" t="s">
        <v>75</v>
      </c>
      <c r="X309" s="35" t="s">
        <v>75</v>
      </c>
      <c r="Y309" s="35" t="s">
        <v>74</v>
      </c>
      <c r="Z309" s="35" t="s">
        <v>75</v>
      </c>
      <c r="AA309" s="139">
        <v>1179000</v>
      </c>
      <c r="AB309" s="78">
        <v>23.675174200285145</v>
      </c>
      <c r="AC309" s="79">
        <v>43582</v>
      </c>
      <c r="AD309" s="40">
        <v>45915</v>
      </c>
      <c r="AE309" s="71" t="s">
        <v>76</v>
      </c>
      <c r="AF309" s="74" t="s">
        <v>255</v>
      </c>
      <c r="AG309" s="85" t="s">
        <v>147</v>
      </c>
      <c r="AH309" s="88">
        <v>1179000</v>
      </c>
      <c r="AI309" s="85" t="s">
        <v>162</v>
      </c>
      <c r="AJ309" s="85" t="s">
        <v>91</v>
      </c>
      <c r="AK309" s="103" t="s">
        <v>1063</v>
      </c>
      <c r="AL309" s="80">
        <v>1179000</v>
      </c>
      <c r="AM309" s="33" t="s">
        <v>100</v>
      </c>
      <c r="AN309" s="81">
        <v>45635</v>
      </c>
      <c r="AO309" s="81" t="s">
        <v>1649</v>
      </c>
      <c r="AP309" s="89" t="str">
        <f t="shared" si="25"/>
        <v>197348900279719</v>
      </c>
      <c r="AQ309" t="b">
        <f t="shared" si="22"/>
        <v>1</v>
      </c>
      <c r="AS309" t="s">
        <v>94</v>
      </c>
    </row>
    <row r="310" spans="1:46" ht="15" customHeight="1" x14ac:dyDescent="0.25">
      <c r="A310" t="str">
        <f t="shared" si="23"/>
        <v>19735880913861</v>
      </c>
      <c r="B310" s="26">
        <f t="shared" si="24"/>
        <v>300</v>
      </c>
      <c r="C310" s="36" t="s">
        <v>1</v>
      </c>
      <c r="D310" s="42" t="s">
        <v>1366</v>
      </c>
      <c r="E310" s="39" t="s">
        <v>1367</v>
      </c>
      <c r="F310" s="39">
        <v>2012</v>
      </c>
      <c r="G310" s="82" t="s">
        <v>104</v>
      </c>
      <c r="H310" s="39" t="s">
        <v>123</v>
      </c>
      <c r="I310" s="39">
        <v>80913861</v>
      </c>
      <c r="J310" s="53" t="s">
        <v>1368</v>
      </c>
      <c r="K310" s="95">
        <v>589500</v>
      </c>
      <c r="L310" s="83" t="s">
        <v>1369</v>
      </c>
      <c r="M310" s="40">
        <v>41617</v>
      </c>
      <c r="N310" s="76">
        <v>41758</v>
      </c>
      <c r="O310" s="71" t="s">
        <v>74</v>
      </c>
      <c r="P310" s="35" t="s">
        <v>75</v>
      </c>
      <c r="Q310" s="35" t="s">
        <v>75</v>
      </c>
      <c r="R310" s="35" t="s">
        <v>75</v>
      </c>
      <c r="S310" s="26">
        <v>22496</v>
      </c>
      <c r="T310" s="40">
        <v>43558</v>
      </c>
      <c r="U310" s="35" t="s">
        <v>75</v>
      </c>
      <c r="V310" s="26">
        <v>7760</v>
      </c>
      <c r="W310" s="40">
        <v>45216</v>
      </c>
      <c r="X310" s="35" t="s">
        <v>75</v>
      </c>
      <c r="Y310" s="35" t="s">
        <v>74</v>
      </c>
      <c r="Z310" s="35" t="s">
        <v>75</v>
      </c>
      <c r="AA310" s="139">
        <v>589500</v>
      </c>
      <c r="AB310" s="78">
        <v>11.837587100142573</v>
      </c>
      <c r="AC310" s="79">
        <v>43583</v>
      </c>
      <c r="AD310" s="40">
        <v>45915</v>
      </c>
      <c r="AE310" s="71" t="s">
        <v>76</v>
      </c>
      <c r="AF310" s="74" t="s">
        <v>255</v>
      </c>
      <c r="AG310" s="85" t="s">
        <v>147</v>
      </c>
      <c r="AH310" s="88">
        <v>589500</v>
      </c>
      <c r="AI310" s="85" t="s">
        <v>1211</v>
      </c>
      <c r="AJ310" s="85" t="s">
        <v>91</v>
      </c>
      <c r="AK310" s="103" t="s">
        <v>1063</v>
      </c>
      <c r="AL310" s="80">
        <v>589500</v>
      </c>
      <c r="AM310" s="33" t="s">
        <v>170</v>
      </c>
      <c r="AN310" s="81">
        <v>45146</v>
      </c>
      <c r="AO310" s="81" t="s">
        <v>1649</v>
      </c>
      <c r="AP310" s="89" t="str">
        <f t="shared" si="25"/>
        <v>19735880913861</v>
      </c>
      <c r="AQ310" t="b">
        <f t="shared" si="22"/>
        <v>1</v>
      </c>
      <c r="AS310" t="s">
        <v>94</v>
      </c>
      <c r="AT310" t="s">
        <v>293</v>
      </c>
    </row>
    <row r="311" spans="1:46" ht="15" customHeight="1" x14ac:dyDescent="0.25">
      <c r="A311" t="str">
        <f t="shared" si="23"/>
        <v>129565830144844</v>
      </c>
      <c r="B311" s="26">
        <f t="shared" si="24"/>
        <v>301</v>
      </c>
      <c r="C311" s="36" t="s">
        <v>1</v>
      </c>
      <c r="D311" s="42" t="s">
        <v>1370</v>
      </c>
      <c r="E311" s="39" t="s">
        <v>1371</v>
      </c>
      <c r="F311" s="39">
        <v>2015</v>
      </c>
      <c r="G311" s="82" t="s">
        <v>104</v>
      </c>
      <c r="H311" s="39" t="s">
        <v>71</v>
      </c>
      <c r="I311" s="39">
        <v>830144844</v>
      </c>
      <c r="J311" s="39" t="s">
        <v>1373</v>
      </c>
      <c r="K311" s="95">
        <v>2343726</v>
      </c>
      <c r="L311" s="83" t="s">
        <v>1374</v>
      </c>
      <c r="M311" s="40">
        <v>43185</v>
      </c>
      <c r="N311" s="76">
        <v>43584</v>
      </c>
      <c r="O311" s="71" t="s">
        <v>87</v>
      </c>
      <c r="P311" s="35" t="s">
        <v>75</v>
      </c>
      <c r="Q311" s="35" t="s">
        <v>75</v>
      </c>
      <c r="R311" s="35" t="s">
        <v>75</v>
      </c>
      <c r="S311" s="35" t="s">
        <v>75</v>
      </c>
      <c r="T311" s="35" t="s">
        <v>75</v>
      </c>
      <c r="U311" s="35" t="s">
        <v>75</v>
      </c>
      <c r="V311" s="35" t="s">
        <v>75</v>
      </c>
      <c r="W311" s="35" t="s">
        <v>75</v>
      </c>
      <c r="X311" s="35" t="s">
        <v>75</v>
      </c>
      <c r="Y311" s="35" t="s">
        <v>74</v>
      </c>
      <c r="Z311" s="35" t="s">
        <v>75</v>
      </c>
      <c r="AA311" s="139">
        <v>2343726</v>
      </c>
      <c r="AB311" s="78">
        <v>47.063716138878291</v>
      </c>
      <c r="AC311" s="79">
        <v>45679</v>
      </c>
      <c r="AD311" s="40">
        <v>45915</v>
      </c>
      <c r="AE311" s="71" t="s">
        <v>76</v>
      </c>
      <c r="AF311" s="74" t="s">
        <v>255</v>
      </c>
      <c r="AG311" s="85" t="s">
        <v>147</v>
      </c>
      <c r="AH311" s="88">
        <v>2343726</v>
      </c>
      <c r="AI311" s="85" t="s">
        <v>1211</v>
      </c>
      <c r="AJ311" s="85" t="s">
        <v>91</v>
      </c>
      <c r="AK311" s="103" t="s">
        <v>791</v>
      </c>
      <c r="AL311" s="80">
        <v>2343726</v>
      </c>
      <c r="AM311" s="33" t="s">
        <v>241</v>
      </c>
      <c r="AN311" s="81">
        <v>43558</v>
      </c>
      <c r="AO311" s="81" t="s">
        <v>1649</v>
      </c>
      <c r="AP311" s="89" t="str">
        <f t="shared" si="25"/>
        <v>129565830144844</v>
      </c>
      <c r="AQ311" t="b">
        <f t="shared" si="22"/>
        <v>1</v>
      </c>
      <c r="AR311" s="103" t="s">
        <v>791</v>
      </c>
    </row>
    <row r="312" spans="1:46" ht="15" customHeight="1" x14ac:dyDescent="0.25">
      <c r="A312" t="str">
        <f t="shared" si="23"/>
        <v>1787611038804388</v>
      </c>
      <c r="B312" s="26">
        <f t="shared" si="24"/>
        <v>302</v>
      </c>
      <c r="C312" s="36" t="s">
        <v>1</v>
      </c>
      <c r="D312" s="42" t="s">
        <v>1375</v>
      </c>
      <c r="E312" s="39" t="s">
        <v>1376</v>
      </c>
      <c r="F312" s="39">
        <v>2016</v>
      </c>
      <c r="G312" s="82" t="s">
        <v>104</v>
      </c>
      <c r="H312" s="39" t="s">
        <v>123</v>
      </c>
      <c r="I312" s="53">
        <v>1038804388</v>
      </c>
      <c r="J312" s="39" t="s">
        <v>1377</v>
      </c>
      <c r="K312" s="95">
        <v>818116</v>
      </c>
      <c r="L312" s="83" t="s">
        <v>1378</v>
      </c>
      <c r="M312" s="40">
        <v>43502</v>
      </c>
      <c r="N312" s="76">
        <v>43584</v>
      </c>
      <c r="O312" s="71" t="s">
        <v>74</v>
      </c>
      <c r="P312" s="35" t="s">
        <v>75</v>
      </c>
      <c r="Q312" s="35" t="s">
        <v>75</v>
      </c>
      <c r="R312" s="35" t="s">
        <v>75</v>
      </c>
      <c r="S312" s="26">
        <v>7647</v>
      </c>
      <c r="T312" s="40">
        <v>45142</v>
      </c>
      <c r="U312" s="35" t="s">
        <v>75</v>
      </c>
      <c r="V312" s="35" t="s">
        <v>75</v>
      </c>
      <c r="W312" s="35" t="s">
        <v>75</v>
      </c>
      <c r="X312" s="35" t="s">
        <v>75</v>
      </c>
      <c r="Y312" s="35" t="s">
        <v>74</v>
      </c>
      <c r="Z312" s="35" t="s">
        <v>75</v>
      </c>
      <c r="AA312" s="139">
        <v>818116</v>
      </c>
      <c r="AB312" s="78">
        <v>16.428362015301513</v>
      </c>
      <c r="AC312" s="79">
        <v>45679</v>
      </c>
      <c r="AD312" s="40">
        <v>45915</v>
      </c>
      <c r="AE312" s="71" t="s">
        <v>76</v>
      </c>
      <c r="AF312" s="74" t="s">
        <v>255</v>
      </c>
      <c r="AG312" s="85" t="s">
        <v>147</v>
      </c>
      <c r="AH312" s="88">
        <v>818116</v>
      </c>
      <c r="AI312" s="85" t="s">
        <v>79</v>
      </c>
      <c r="AJ312" s="85" t="s">
        <v>91</v>
      </c>
      <c r="AK312" s="103" t="s">
        <v>1063</v>
      </c>
      <c r="AL312" s="80">
        <v>818116</v>
      </c>
      <c r="AM312" s="33" t="s">
        <v>114</v>
      </c>
      <c r="AN312" s="81">
        <v>43502</v>
      </c>
      <c r="AO312" s="81" t="s">
        <v>1648</v>
      </c>
      <c r="AP312" s="89" t="str">
        <f t="shared" si="25"/>
        <v>1787611038804388</v>
      </c>
      <c r="AQ312" t="b">
        <f t="shared" si="22"/>
        <v>1</v>
      </c>
      <c r="AS312" t="s">
        <v>94</v>
      </c>
    </row>
    <row r="313" spans="1:46" ht="15" customHeight="1" x14ac:dyDescent="0.25">
      <c r="A313" t="str">
        <f t="shared" si="23"/>
        <v>17911851800867</v>
      </c>
      <c r="B313" s="26">
        <f t="shared" si="24"/>
        <v>303</v>
      </c>
      <c r="C313" s="36" t="s">
        <v>1</v>
      </c>
      <c r="D313" s="42" t="s">
        <v>1379</v>
      </c>
      <c r="E313" s="39" t="s">
        <v>1380</v>
      </c>
      <c r="F313" s="39">
        <v>2016</v>
      </c>
      <c r="G313" s="82" t="s">
        <v>104</v>
      </c>
      <c r="H313" s="39" t="s">
        <v>123</v>
      </c>
      <c r="I313" s="39">
        <v>51800867</v>
      </c>
      <c r="J313" s="39" t="s">
        <v>1382</v>
      </c>
      <c r="K313" s="95">
        <v>828116</v>
      </c>
      <c r="L313" s="83" t="s">
        <v>1383</v>
      </c>
      <c r="M313" s="40">
        <v>43546</v>
      </c>
      <c r="N313" s="76">
        <v>43584</v>
      </c>
      <c r="O313" s="71" t="s">
        <v>74</v>
      </c>
      <c r="P313" s="35" t="s">
        <v>75</v>
      </c>
      <c r="Q313" s="35" t="s">
        <v>75</v>
      </c>
      <c r="R313" s="35" t="s">
        <v>75</v>
      </c>
      <c r="S313" s="26">
        <v>9416</v>
      </c>
      <c r="T313" s="40">
        <v>45187</v>
      </c>
      <c r="U313" s="35" t="s">
        <v>75</v>
      </c>
      <c r="V313" s="35" t="s">
        <v>75</v>
      </c>
      <c r="W313" s="35" t="s">
        <v>75</v>
      </c>
      <c r="X313" s="35" t="s">
        <v>75</v>
      </c>
      <c r="Y313" s="35" t="s">
        <v>74</v>
      </c>
      <c r="Z313" s="35" t="s">
        <v>75</v>
      </c>
      <c r="AA313" s="139">
        <v>828116</v>
      </c>
      <c r="AB313" s="78">
        <v>16.629169260426917</v>
      </c>
      <c r="AC313" s="79">
        <v>45679</v>
      </c>
      <c r="AD313" s="40">
        <v>45915</v>
      </c>
      <c r="AE313" s="71" t="s">
        <v>76</v>
      </c>
      <c r="AF313" s="74" t="s">
        <v>255</v>
      </c>
      <c r="AG313" s="85" t="s">
        <v>147</v>
      </c>
      <c r="AH313" s="88">
        <v>828116</v>
      </c>
      <c r="AI313" s="85" t="s">
        <v>1098</v>
      </c>
      <c r="AJ313" s="85" t="s">
        <v>91</v>
      </c>
      <c r="AK313" s="103" t="s">
        <v>1063</v>
      </c>
      <c r="AL313" s="80">
        <v>828116</v>
      </c>
      <c r="AM313" s="33" t="s">
        <v>93</v>
      </c>
      <c r="AN313" s="81">
        <v>45187</v>
      </c>
      <c r="AO313" s="81" t="s">
        <v>1650</v>
      </c>
      <c r="AP313" s="89" t="str">
        <f t="shared" si="25"/>
        <v>17911851800867</v>
      </c>
      <c r="AQ313" t="b">
        <f t="shared" si="22"/>
        <v>1</v>
      </c>
      <c r="AS313" t="s">
        <v>94</v>
      </c>
    </row>
    <row r="314" spans="1:46" ht="15" customHeight="1" x14ac:dyDescent="0.25">
      <c r="A314" t="str">
        <f t="shared" si="23"/>
        <v>19539279766724</v>
      </c>
      <c r="B314" s="26">
        <f t="shared" si="24"/>
        <v>304</v>
      </c>
      <c r="C314" s="36" t="s">
        <v>1</v>
      </c>
      <c r="D314" s="42" t="s">
        <v>1384</v>
      </c>
      <c r="E314" s="39" t="s">
        <v>1385</v>
      </c>
      <c r="F314" s="39">
        <v>2011</v>
      </c>
      <c r="G314" s="82" t="s">
        <v>104</v>
      </c>
      <c r="H314" s="39" t="s">
        <v>123</v>
      </c>
      <c r="I314" s="39">
        <v>79766724</v>
      </c>
      <c r="J314" s="39" t="s">
        <v>1386</v>
      </c>
      <c r="K314" s="95">
        <v>589500</v>
      </c>
      <c r="L314" s="83" t="s">
        <v>1387</v>
      </c>
      <c r="M314" s="40">
        <v>41465</v>
      </c>
      <c r="N314" s="76">
        <v>41761</v>
      </c>
      <c r="O314" s="71" t="s">
        <v>87</v>
      </c>
      <c r="P314" s="35" t="s">
        <v>75</v>
      </c>
      <c r="Q314" s="35" t="s">
        <v>75</v>
      </c>
      <c r="R314" s="35" t="s">
        <v>75</v>
      </c>
      <c r="S314" s="26">
        <v>22588</v>
      </c>
      <c r="T314" s="40">
        <v>43570</v>
      </c>
      <c r="U314" s="35" t="s">
        <v>75</v>
      </c>
      <c r="V314" s="35" t="s">
        <v>75</v>
      </c>
      <c r="W314" s="35" t="s">
        <v>75</v>
      </c>
      <c r="X314" s="35" t="s">
        <v>75</v>
      </c>
      <c r="Y314" s="35" t="s">
        <v>74</v>
      </c>
      <c r="Z314" s="35" t="s">
        <v>75</v>
      </c>
      <c r="AA314" s="139">
        <v>589500</v>
      </c>
      <c r="AB314" s="78">
        <v>11.837587100142573</v>
      </c>
      <c r="AC314" s="79">
        <v>43586</v>
      </c>
      <c r="AD314" s="40">
        <v>45915</v>
      </c>
      <c r="AE314" s="71" t="s">
        <v>76</v>
      </c>
      <c r="AF314" s="74" t="s">
        <v>255</v>
      </c>
      <c r="AG314" s="85" t="s">
        <v>147</v>
      </c>
      <c r="AH314" s="88">
        <v>589500</v>
      </c>
      <c r="AI314" s="85" t="s">
        <v>162</v>
      </c>
      <c r="AJ314" s="85" t="s">
        <v>91</v>
      </c>
      <c r="AK314" s="103" t="s">
        <v>1063</v>
      </c>
      <c r="AL314" s="80">
        <v>589500</v>
      </c>
      <c r="AM314" s="33" t="s">
        <v>93</v>
      </c>
      <c r="AN314" s="81">
        <v>43570</v>
      </c>
      <c r="AO314" s="81" t="s">
        <v>1649</v>
      </c>
      <c r="AP314" s="89" t="str">
        <f t="shared" si="25"/>
        <v>19539279766724</v>
      </c>
      <c r="AQ314" t="b">
        <f t="shared" si="22"/>
        <v>1</v>
      </c>
      <c r="AS314" t="s">
        <v>94</v>
      </c>
    </row>
    <row r="315" spans="1:46" ht="15" customHeight="1" x14ac:dyDescent="0.25">
      <c r="A315" t="str">
        <f t="shared" si="23"/>
        <v>17954259676189</v>
      </c>
      <c r="B315" s="26">
        <f t="shared" si="24"/>
        <v>305</v>
      </c>
      <c r="C315" s="36" t="s">
        <v>1</v>
      </c>
      <c r="D315" s="42" t="s">
        <v>1388</v>
      </c>
      <c r="E315" s="39" t="s">
        <v>1389</v>
      </c>
      <c r="F315" s="39">
        <v>2016</v>
      </c>
      <c r="G315" s="82" t="s">
        <v>104</v>
      </c>
      <c r="H315" s="39" t="s">
        <v>123</v>
      </c>
      <c r="I315" s="39">
        <v>59676189</v>
      </c>
      <c r="J315" s="39" t="s">
        <v>1391</v>
      </c>
      <c r="K315" s="95">
        <v>828116</v>
      </c>
      <c r="L315" s="83" t="s">
        <v>1392</v>
      </c>
      <c r="M315" s="40">
        <v>43528</v>
      </c>
      <c r="N315" s="76">
        <v>43585</v>
      </c>
      <c r="O315" s="71" t="s">
        <v>74</v>
      </c>
      <c r="P315" s="40">
        <v>43578</v>
      </c>
      <c r="Q315" s="26">
        <v>33608</v>
      </c>
      <c r="R315" s="35" t="s">
        <v>75</v>
      </c>
      <c r="S315" s="26">
        <v>33608</v>
      </c>
      <c r="T315" s="40">
        <v>44512</v>
      </c>
      <c r="U315" s="35" t="s">
        <v>75</v>
      </c>
      <c r="V315" s="35" t="s">
        <v>75</v>
      </c>
      <c r="W315" s="35" t="s">
        <v>75</v>
      </c>
      <c r="X315" s="35" t="s">
        <v>75</v>
      </c>
      <c r="Y315" s="35" t="s">
        <v>74</v>
      </c>
      <c r="Z315" s="35" t="s">
        <v>75</v>
      </c>
      <c r="AA315" s="139">
        <v>496870</v>
      </c>
      <c r="AB315" s="78">
        <v>9.9775095885459546</v>
      </c>
      <c r="AC315" s="79">
        <v>45680</v>
      </c>
      <c r="AD315" s="40">
        <v>45915</v>
      </c>
      <c r="AE315" s="71" t="s">
        <v>76</v>
      </c>
      <c r="AF315" s="74" t="s">
        <v>255</v>
      </c>
      <c r="AG315" s="85" t="s">
        <v>147</v>
      </c>
      <c r="AH315" s="88">
        <v>496870</v>
      </c>
      <c r="AI315" s="85" t="s">
        <v>1393</v>
      </c>
      <c r="AJ315" s="85" t="s">
        <v>1394</v>
      </c>
      <c r="AK315" s="103" t="s">
        <v>1063</v>
      </c>
      <c r="AL315" s="80">
        <v>496870</v>
      </c>
      <c r="AM315" s="33" t="s">
        <v>263</v>
      </c>
      <c r="AN315" s="81">
        <v>44512</v>
      </c>
      <c r="AO315" s="81" t="s">
        <v>1650</v>
      </c>
      <c r="AP315" s="89" t="str">
        <f t="shared" si="25"/>
        <v>17954259676189</v>
      </c>
      <c r="AQ315" t="b">
        <f t="shared" si="22"/>
        <v>1</v>
      </c>
      <c r="AR315" t="s">
        <v>207</v>
      </c>
      <c r="AS315" t="s">
        <v>94</v>
      </c>
      <c r="AT315" t="s">
        <v>264</v>
      </c>
    </row>
    <row r="316" spans="1:46" ht="15" customHeight="1" x14ac:dyDescent="0.25">
      <c r="A316" t="str">
        <f t="shared" si="23"/>
        <v>17957451576075</v>
      </c>
      <c r="B316" s="26">
        <f t="shared" si="24"/>
        <v>306</v>
      </c>
      <c r="C316" s="36" t="s">
        <v>1</v>
      </c>
      <c r="D316" s="42" t="s">
        <v>1395</v>
      </c>
      <c r="E316" s="39" t="s">
        <v>1396</v>
      </c>
      <c r="F316" s="39">
        <v>2016</v>
      </c>
      <c r="G316" s="82" t="s">
        <v>104</v>
      </c>
      <c r="H316" s="39" t="s">
        <v>123</v>
      </c>
      <c r="I316" s="39">
        <v>51576075</v>
      </c>
      <c r="J316" s="39" t="s">
        <v>1398</v>
      </c>
      <c r="K316" s="95">
        <v>828116</v>
      </c>
      <c r="L316" s="83" t="s">
        <v>1399</v>
      </c>
      <c r="M316" s="40">
        <v>43535</v>
      </c>
      <c r="N316" s="76">
        <v>43585</v>
      </c>
      <c r="O316" s="71" t="s">
        <v>74</v>
      </c>
      <c r="P316" s="35" t="s">
        <v>75</v>
      </c>
      <c r="Q316" s="35" t="s">
        <v>75</v>
      </c>
      <c r="R316" s="35" t="s">
        <v>75</v>
      </c>
      <c r="S316" s="26">
        <v>2634</v>
      </c>
      <c r="T316" s="40">
        <v>45602</v>
      </c>
      <c r="U316" s="35" t="s">
        <v>75</v>
      </c>
      <c r="V316" s="35" t="s">
        <v>75</v>
      </c>
      <c r="W316" s="35" t="s">
        <v>75</v>
      </c>
      <c r="X316" s="35" t="s">
        <v>75</v>
      </c>
      <c r="Y316" s="35" t="s">
        <v>74</v>
      </c>
      <c r="Z316" s="35" t="s">
        <v>75</v>
      </c>
      <c r="AA316" s="139">
        <v>828116</v>
      </c>
      <c r="AB316" s="78">
        <v>16.629169260426917</v>
      </c>
      <c r="AC316" s="79">
        <v>45680</v>
      </c>
      <c r="AD316" s="40">
        <v>45915</v>
      </c>
      <c r="AE316" s="71" t="s">
        <v>76</v>
      </c>
      <c r="AF316" s="74" t="s">
        <v>255</v>
      </c>
      <c r="AG316" s="85" t="s">
        <v>147</v>
      </c>
      <c r="AH316" s="88">
        <v>828116</v>
      </c>
      <c r="AI316" s="85" t="s">
        <v>106</v>
      </c>
      <c r="AJ316" s="85" t="s">
        <v>91</v>
      </c>
      <c r="AK316" s="103" t="s">
        <v>1063</v>
      </c>
      <c r="AL316" s="80">
        <v>828116</v>
      </c>
      <c r="AM316" s="33" t="s">
        <v>93</v>
      </c>
      <c r="AN316" s="81">
        <v>45602</v>
      </c>
      <c r="AO316" s="81" t="s">
        <v>1648</v>
      </c>
      <c r="AP316" s="89" t="str">
        <f t="shared" si="25"/>
        <v>17957451576075</v>
      </c>
      <c r="AQ316" t="b">
        <f t="shared" si="22"/>
        <v>1</v>
      </c>
      <c r="AS316" t="s">
        <v>94</v>
      </c>
    </row>
    <row r="317" spans="1:46" ht="15" customHeight="1" x14ac:dyDescent="0.25">
      <c r="A317" t="str">
        <f t="shared" si="23"/>
        <v>17973335491433</v>
      </c>
      <c r="B317" s="26">
        <f t="shared" si="24"/>
        <v>307</v>
      </c>
      <c r="C317" s="36" t="s">
        <v>1</v>
      </c>
      <c r="D317" s="42" t="s">
        <v>1400</v>
      </c>
      <c r="E317" s="39" t="s">
        <v>1401</v>
      </c>
      <c r="F317" s="39">
        <v>2016</v>
      </c>
      <c r="G317" s="82" t="s">
        <v>104</v>
      </c>
      <c r="H317" s="39" t="s">
        <v>123</v>
      </c>
      <c r="I317" s="39">
        <v>35491433</v>
      </c>
      <c r="J317" s="39" t="s">
        <v>1403</v>
      </c>
      <c r="K317" s="95">
        <v>828116</v>
      </c>
      <c r="L317" s="83" t="s">
        <v>1404</v>
      </c>
      <c r="M317" s="40">
        <v>43535</v>
      </c>
      <c r="N317" s="76">
        <v>43585</v>
      </c>
      <c r="O317" s="71" t="s">
        <v>74</v>
      </c>
      <c r="P317" s="35" t="s">
        <v>75</v>
      </c>
      <c r="Q317" s="35" t="s">
        <v>75</v>
      </c>
      <c r="R317" s="35" t="s">
        <v>75</v>
      </c>
      <c r="S317" s="26">
        <v>2629</v>
      </c>
      <c r="T317" s="40">
        <v>45602</v>
      </c>
      <c r="U317" s="35" t="s">
        <v>75</v>
      </c>
      <c r="V317" s="35" t="s">
        <v>75</v>
      </c>
      <c r="W317" s="35" t="s">
        <v>75</v>
      </c>
      <c r="X317" s="35" t="s">
        <v>75</v>
      </c>
      <c r="Y317" s="35" t="s">
        <v>74</v>
      </c>
      <c r="Z317" s="35" t="s">
        <v>75</v>
      </c>
      <c r="AA317" s="139">
        <v>828116</v>
      </c>
      <c r="AB317" s="78">
        <v>16.629169260426917</v>
      </c>
      <c r="AC317" s="79">
        <v>45680</v>
      </c>
      <c r="AD317" s="40">
        <v>45916</v>
      </c>
      <c r="AE317" s="71" t="s">
        <v>76</v>
      </c>
      <c r="AF317" s="74" t="s">
        <v>255</v>
      </c>
      <c r="AG317" s="85" t="s">
        <v>147</v>
      </c>
      <c r="AH317" s="88">
        <v>828116</v>
      </c>
      <c r="AI317" s="85" t="s">
        <v>79</v>
      </c>
      <c r="AJ317" s="85" t="s">
        <v>91</v>
      </c>
      <c r="AK317" s="103" t="s">
        <v>1063</v>
      </c>
      <c r="AL317" s="80">
        <v>828116</v>
      </c>
      <c r="AM317" s="33" t="s">
        <v>93</v>
      </c>
      <c r="AN317" s="81">
        <v>45602</v>
      </c>
      <c r="AO317" s="81" t="s">
        <v>1650</v>
      </c>
      <c r="AP317" s="89" t="str">
        <f t="shared" si="25"/>
        <v>17973335491433</v>
      </c>
      <c r="AQ317" t="b">
        <f t="shared" si="22"/>
        <v>1</v>
      </c>
      <c r="AS317" t="s">
        <v>94</v>
      </c>
    </row>
    <row r="318" spans="1:46" ht="15" customHeight="1" x14ac:dyDescent="0.25">
      <c r="A318" t="str">
        <f t="shared" si="23"/>
        <v>179930900635000</v>
      </c>
      <c r="B318" s="26">
        <f t="shared" si="24"/>
        <v>308</v>
      </c>
      <c r="C318" s="36" t="s">
        <v>1</v>
      </c>
      <c r="D318" s="42" t="s">
        <v>1405</v>
      </c>
      <c r="E318" s="39" t="s">
        <v>1406</v>
      </c>
      <c r="F318" s="39">
        <v>2016</v>
      </c>
      <c r="G318" s="82" t="s">
        <v>104</v>
      </c>
      <c r="H318" s="39" t="s">
        <v>71</v>
      </c>
      <c r="I318" s="39">
        <v>900635000</v>
      </c>
      <c r="J318" s="39" t="s">
        <v>1408</v>
      </c>
      <c r="K318" s="95">
        <v>966135</v>
      </c>
      <c r="L318" s="83" t="s">
        <v>1409</v>
      </c>
      <c r="M318" s="40">
        <v>43528</v>
      </c>
      <c r="N318" s="76">
        <v>43585</v>
      </c>
      <c r="O318" s="71" t="s">
        <v>87</v>
      </c>
      <c r="P318" s="35" t="s">
        <v>75</v>
      </c>
      <c r="Q318" s="35" t="s">
        <v>75</v>
      </c>
      <c r="R318" s="35" t="s">
        <v>75</v>
      </c>
      <c r="S318" s="35" t="s">
        <v>75</v>
      </c>
      <c r="T318" s="35" t="s">
        <v>75</v>
      </c>
      <c r="U318" s="35" t="s">
        <v>75</v>
      </c>
      <c r="V318" s="35" t="s">
        <v>75</v>
      </c>
      <c r="W318" s="35" t="s">
        <v>75</v>
      </c>
      <c r="X318" s="35" t="s">
        <v>75</v>
      </c>
      <c r="Y318" s="35" t="s">
        <v>74</v>
      </c>
      <c r="Z318" s="35" t="s">
        <v>75</v>
      </c>
      <c r="AA318" s="139">
        <v>966135</v>
      </c>
      <c r="AB318" s="78">
        <v>19.400690776923231</v>
      </c>
      <c r="AC318" s="79">
        <v>45680</v>
      </c>
      <c r="AD318" s="40">
        <v>45916</v>
      </c>
      <c r="AE318" s="71" t="s">
        <v>76</v>
      </c>
      <c r="AF318" s="74" t="s">
        <v>255</v>
      </c>
      <c r="AG318" s="85" t="s">
        <v>147</v>
      </c>
      <c r="AH318" s="88">
        <v>966135</v>
      </c>
      <c r="AI318" s="85" t="s">
        <v>79</v>
      </c>
      <c r="AJ318" s="85" t="s">
        <v>91</v>
      </c>
      <c r="AK318" s="103" t="s">
        <v>232</v>
      </c>
      <c r="AL318" s="80">
        <v>966135</v>
      </c>
      <c r="AM318" s="33" t="s">
        <v>114</v>
      </c>
      <c r="AN318" s="81">
        <v>43528</v>
      </c>
      <c r="AO318" s="81" t="s">
        <v>1650</v>
      </c>
      <c r="AP318" s="89" t="str">
        <f t="shared" si="25"/>
        <v>179930900635000</v>
      </c>
      <c r="AQ318" t="b">
        <f t="shared" si="22"/>
        <v>1</v>
      </c>
      <c r="AR318" s="103" t="s">
        <v>232</v>
      </c>
    </row>
    <row r="319" spans="1:46" ht="15" customHeight="1" x14ac:dyDescent="0.25">
      <c r="A319" t="str">
        <f t="shared" si="23"/>
        <v>19554019303694</v>
      </c>
      <c r="B319" s="26">
        <f t="shared" si="24"/>
        <v>309</v>
      </c>
      <c r="C319" s="36" t="s">
        <v>1</v>
      </c>
      <c r="D319" s="42" t="s">
        <v>1410</v>
      </c>
      <c r="E319" s="39" t="s">
        <v>1411</v>
      </c>
      <c r="F319" s="39">
        <v>2011</v>
      </c>
      <c r="G319" s="82" t="s">
        <v>104</v>
      </c>
      <c r="H319" s="39" t="s">
        <v>123</v>
      </c>
      <c r="I319" s="39">
        <v>19303694</v>
      </c>
      <c r="J319" s="39" t="s">
        <v>1413</v>
      </c>
      <c r="K319" s="95">
        <v>616000</v>
      </c>
      <c r="L319" s="83" t="s">
        <v>1414</v>
      </c>
      <c r="M319" s="40">
        <v>41800</v>
      </c>
      <c r="N319" s="76">
        <v>41851</v>
      </c>
      <c r="O319" s="71" t="s">
        <v>87</v>
      </c>
      <c r="P319" s="40">
        <v>43585</v>
      </c>
      <c r="Q319" s="35" t="s">
        <v>75</v>
      </c>
      <c r="R319" s="35" t="s">
        <v>75</v>
      </c>
      <c r="S319" s="35" t="s">
        <v>75</v>
      </c>
      <c r="T319" s="35" t="s">
        <v>75</v>
      </c>
      <c r="U319" s="35" t="s">
        <v>75</v>
      </c>
      <c r="V319" s="35" t="s">
        <v>75</v>
      </c>
      <c r="W319" s="35" t="s">
        <v>75</v>
      </c>
      <c r="X319" s="35" t="s">
        <v>75</v>
      </c>
      <c r="Y319" s="35" t="s">
        <v>74</v>
      </c>
      <c r="Z319" s="35" t="s">
        <v>75</v>
      </c>
      <c r="AA319" s="139">
        <v>132924</v>
      </c>
      <c r="AB319" s="78">
        <v>2.6692102251049219</v>
      </c>
      <c r="AC319" s="79">
        <v>45680</v>
      </c>
      <c r="AD319" s="40">
        <v>45916</v>
      </c>
      <c r="AE319" s="71" t="s">
        <v>76</v>
      </c>
      <c r="AF319" s="74" t="s">
        <v>255</v>
      </c>
      <c r="AG319" s="85" t="s">
        <v>147</v>
      </c>
      <c r="AH319" s="88">
        <v>132924</v>
      </c>
      <c r="AI319" s="85" t="s">
        <v>79</v>
      </c>
      <c r="AJ319" s="85" t="s">
        <v>1415</v>
      </c>
      <c r="AK319" s="103">
        <v>0</v>
      </c>
      <c r="AL319" s="80">
        <v>132924</v>
      </c>
      <c r="AM319" s="33" t="s">
        <v>1010</v>
      </c>
      <c r="AN319" s="81">
        <v>43585</v>
      </c>
      <c r="AO319" s="81" t="s">
        <v>1648</v>
      </c>
      <c r="AP319" s="89" t="str">
        <f t="shared" si="25"/>
        <v>19554019303694</v>
      </c>
      <c r="AQ319" t="b">
        <f t="shared" si="22"/>
        <v>1</v>
      </c>
      <c r="AR319" t="s">
        <v>207</v>
      </c>
    </row>
    <row r="320" spans="1:46" ht="15" customHeight="1" x14ac:dyDescent="0.25">
      <c r="A320" t="str">
        <f t="shared" si="23"/>
        <v>12763379521341</v>
      </c>
      <c r="B320" s="26">
        <f t="shared" si="24"/>
        <v>310</v>
      </c>
      <c r="C320" s="36" t="s">
        <v>1</v>
      </c>
      <c r="D320" s="42" t="s">
        <v>1416</v>
      </c>
      <c r="E320" s="39" t="s">
        <v>1417</v>
      </c>
      <c r="F320" s="39">
        <v>2015</v>
      </c>
      <c r="G320" s="82" t="s">
        <v>104</v>
      </c>
      <c r="H320" s="39" t="s">
        <v>123</v>
      </c>
      <c r="I320" s="39">
        <v>79521341</v>
      </c>
      <c r="J320" s="39" t="s">
        <v>1419</v>
      </c>
      <c r="K320" s="95">
        <v>781242</v>
      </c>
      <c r="L320" s="83" t="s">
        <v>1420</v>
      </c>
      <c r="M320" s="40">
        <v>43129</v>
      </c>
      <c r="N320" s="76">
        <v>43564</v>
      </c>
      <c r="O320" s="71" t="s">
        <v>87</v>
      </c>
      <c r="P320" s="40">
        <v>43587</v>
      </c>
      <c r="Q320" s="35" t="s">
        <v>75</v>
      </c>
      <c r="R320" s="35" t="s">
        <v>75</v>
      </c>
      <c r="S320" s="35" t="s">
        <v>75</v>
      </c>
      <c r="T320" s="35" t="s">
        <v>75</v>
      </c>
      <c r="U320" s="35" t="s">
        <v>75</v>
      </c>
      <c r="V320" s="35" t="s">
        <v>75</v>
      </c>
      <c r="W320" s="35" t="s">
        <v>75</v>
      </c>
      <c r="X320" s="35" t="s">
        <v>75</v>
      </c>
      <c r="Y320" s="35" t="s">
        <v>74</v>
      </c>
      <c r="Z320" s="35" t="s">
        <v>75</v>
      </c>
      <c r="AA320" s="139">
        <v>104165</v>
      </c>
      <c r="AB320" s="78">
        <v>2.091708668848772</v>
      </c>
      <c r="AC320" s="79">
        <v>45682</v>
      </c>
      <c r="AD320" s="40">
        <v>45916</v>
      </c>
      <c r="AE320" s="71" t="s">
        <v>76</v>
      </c>
      <c r="AF320" s="74" t="s">
        <v>255</v>
      </c>
      <c r="AG320" s="85" t="s">
        <v>147</v>
      </c>
      <c r="AH320" s="88">
        <v>104165</v>
      </c>
      <c r="AI320" s="85" t="s">
        <v>79</v>
      </c>
      <c r="AJ320" s="85" t="s">
        <v>1421</v>
      </c>
      <c r="AK320" s="103">
        <v>0</v>
      </c>
      <c r="AL320" s="80">
        <v>104165</v>
      </c>
      <c r="AM320" s="33" t="s">
        <v>1010</v>
      </c>
      <c r="AN320" s="81">
        <v>43587</v>
      </c>
      <c r="AO320" s="81" t="s">
        <v>1650</v>
      </c>
      <c r="AP320" s="89" t="str">
        <f t="shared" si="25"/>
        <v>12763379521341</v>
      </c>
      <c r="AQ320" t="b">
        <f t="shared" si="22"/>
        <v>1</v>
      </c>
      <c r="AR320" t="s">
        <v>207</v>
      </c>
    </row>
    <row r="321" spans="1:46" ht="15" customHeight="1" x14ac:dyDescent="0.25">
      <c r="A321" t="str">
        <f t="shared" si="23"/>
        <v>14301119394841</v>
      </c>
      <c r="B321" s="26">
        <f t="shared" si="24"/>
        <v>311</v>
      </c>
      <c r="C321" s="36" t="s">
        <v>1</v>
      </c>
      <c r="D321" s="42" t="s">
        <v>1422</v>
      </c>
      <c r="E321" s="39" t="s">
        <v>1423</v>
      </c>
      <c r="F321" s="39">
        <v>2015</v>
      </c>
      <c r="G321" s="82" t="s">
        <v>104</v>
      </c>
      <c r="H321" s="39" t="s">
        <v>123</v>
      </c>
      <c r="I321" s="39">
        <v>19394841</v>
      </c>
      <c r="J321" s="39" t="s">
        <v>1425</v>
      </c>
      <c r="K321" s="95">
        <v>911449</v>
      </c>
      <c r="L321" s="83" t="s">
        <v>1426</v>
      </c>
      <c r="M321" s="40">
        <v>43202</v>
      </c>
      <c r="N321" s="76">
        <v>43587</v>
      </c>
      <c r="O321" s="71" t="s">
        <v>74</v>
      </c>
      <c r="P321" s="35" t="s">
        <v>75</v>
      </c>
      <c r="Q321" s="35" t="s">
        <v>75</v>
      </c>
      <c r="R321" s="35" t="s">
        <v>75</v>
      </c>
      <c r="S321" s="26">
        <v>9496</v>
      </c>
      <c r="T321" s="40">
        <v>45189</v>
      </c>
      <c r="U321" s="35" t="s">
        <v>75</v>
      </c>
      <c r="V321" s="35" t="s">
        <v>75</v>
      </c>
      <c r="W321" s="35" t="s">
        <v>75</v>
      </c>
      <c r="X321" s="35" t="s">
        <v>75</v>
      </c>
      <c r="Y321" s="35" t="s">
        <v>74</v>
      </c>
      <c r="Z321" s="35" t="s">
        <v>75</v>
      </c>
      <c r="AA321" s="139">
        <v>911449</v>
      </c>
      <c r="AB321" s="78">
        <v>18.302556276230447</v>
      </c>
      <c r="AC321" s="79">
        <v>45682</v>
      </c>
      <c r="AD321" s="40">
        <v>45916</v>
      </c>
      <c r="AE321" s="71" t="s">
        <v>76</v>
      </c>
      <c r="AF321" s="74" t="s">
        <v>255</v>
      </c>
      <c r="AG321" s="85" t="s">
        <v>147</v>
      </c>
      <c r="AH321" s="88">
        <v>911449</v>
      </c>
      <c r="AI321" s="85" t="s">
        <v>1098</v>
      </c>
      <c r="AJ321" s="85" t="s">
        <v>91</v>
      </c>
      <c r="AK321" s="103" t="s">
        <v>1063</v>
      </c>
      <c r="AL321" s="80">
        <v>911449</v>
      </c>
      <c r="AM321" s="33" t="s">
        <v>93</v>
      </c>
      <c r="AN321" s="81">
        <v>45189</v>
      </c>
      <c r="AO321" s="81" t="s">
        <v>1650</v>
      </c>
      <c r="AP321" s="89" t="str">
        <f t="shared" si="25"/>
        <v>14301119394841</v>
      </c>
      <c r="AQ321" t="b">
        <f t="shared" si="22"/>
        <v>1</v>
      </c>
      <c r="AS321" t="s">
        <v>94</v>
      </c>
    </row>
    <row r="322" spans="1:46" ht="15" customHeight="1" x14ac:dyDescent="0.25">
      <c r="A322" t="str">
        <f t="shared" si="23"/>
        <v>156362900028068</v>
      </c>
      <c r="B322" s="26">
        <f t="shared" si="24"/>
        <v>312</v>
      </c>
      <c r="C322" s="36" t="s">
        <v>1</v>
      </c>
      <c r="D322" s="42" t="s">
        <v>1427</v>
      </c>
      <c r="E322" s="39" t="s">
        <v>1428</v>
      </c>
      <c r="F322" s="39">
        <v>2013</v>
      </c>
      <c r="G322" s="82" t="s">
        <v>70</v>
      </c>
      <c r="H322" s="39" t="s">
        <v>71</v>
      </c>
      <c r="I322" s="39">
        <v>900028068</v>
      </c>
      <c r="J322" s="39" t="s">
        <v>1430</v>
      </c>
      <c r="K322" s="95">
        <v>616000</v>
      </c>
      <c r="L322" s="83" t="s">
        <v>1431</v>
      </c>
      <c r="M322" s="40">
        <v>41717</v>
      </c>
      <c r="N322" s="76">
        <v>41781</v>
      </c>
      <c r="O322" s="71" t="s">
        <v>87</v>
      </c>
      <c r="P322" s="35" t="s">
        <v>75</v>
      </c>
      <c r="Q322" s="35" t="s">
        <v>75</v>
      </c>
      <c r="R322" s="35" t="s">
        <v>75</v>
      </c>
      <c r="S322" s="26">
        <v>18232</v>
      </c>
      <c r="T322" s="40">
        <v>43259</v>
      </c>
      <c r="U322" s="40">
        <v>43587</v>
      </c>
      <c r="V322" s="35" t="s">
        <v>75</v>
      </c>
      <c r="W322" s="35" t="s">
        <v>75</v>
      </c>
      <c r="X322" s="35" t="s">
        <v>75</v>
      </c>
      <c r="Y322" s="35" t="s">
        <v>74</v>
      </c>
      <c r="Z322" s="35" t="s">
        <v>75</v>
      </c>
      <c r="AA322" s="139">
        <v>616000</v>
      </c>
      <c r="AB322" s="78">
        <v>12.369726299724894</v>
      </c>
      <c r="AC322" s="79">
        <v>45682</v>
      </c>
      <c r="AD322" s="40">
        <v>45916</v>
      </c>
      <c r="AE322" s="71" t="s">
        <v>76</v>
      </c>
      <c r="AF322" s="74" t="s">
        <v>255</v>
      </c>
      <c r="AG322" s="85" t="s">
        <v>147</v>
      </c>
      <c r="AH322" s="88">
        <v>616000</v>
      </c>
      <c r="AI322" s="85" t="s">
        <v>79</v>
      </c>
      <c r="AJ322" s="85" t="s">
        <v>91</v>
      </c>
      <c r="AK322" s="103">
        <v>0</v>
      </c>
      <c r="AL322" s="80">
        <v>616000</v>
      </c>
      <c r="AM322" s="33" t="s">
        <v>100</v>
      </c>
      <c r="AN322" s="81">
        <v>45635</v>
      </c>
      <c r="AO322" s="81" t="s">
        <v>1650</v>
      </c>
      <c r="AP322" s="89" t="str">
        <f t="shared" si="25"/>
        <v>156362900028068</v>
      </c>
      <c r="AQ322" t="b">
        <f t="shared" si="22"/>
        <v>1</v>
      </c>
      <c r="AS322" t="s">
        <v>156</v>
      </c>
    </row>
    <row r="323" spans="1:46" ht="15" customHeight="1" x14ac:dyDescent="0.25">
      <c r="A323" t="str">
        <f t="shared" si="23"/>
        <v>156393900219982</v>
      </c>
      <c r="B323" s="26">
        <f t="shared" si="24"/>
        <v>313</v>
      </c>
      <c r="C323" s="36" t="s">
        <v>1</v>
      </c>
      <c r="D323" s="42" t="s">
        <v>1432</v>
      </c>
      <c r="E323" s="39" t="s">
        <v>1433</v>
      </c>
      <c r="F323" s="39">
        <v>2013</v>
      </c>
      <c r="G323" s="82" t="s">
        <v>70</v>
      </c>
      <c r="H323" s="39" t="s">
        <v>71</v>
      </c>
      <c r="I323" s="39">
        <v>900219982</v>
      </c>
      <c r="J323" s="39" t="s">
        <v>1435</v>
      </c>
      <c r="K323" s="95">
        <v>616000</v>
      </c>
      <c r="L323" s="83" t="s">
        <v>1436</v>
      </c>
      <c r="M323" s="40">
        <v>41739</v>
      </c>
      <c r="N323" s="76">
        <v>41789</v>
      </c>
      <c r="O323" s="71" t="s">
        <v>87</v>
      </c>
      <c r="P323" s="35" t="s">
        <v>75</v>
      </c>
      <c r="Q323" s="35" t="s">
        <v>75</v>
      </c>
      <c r="R323" s="35" t="s">
        <v>75</v>
      </c>
      <c r="S323" s="26">
        <v>18244</v>
      </c>
      <c r="T323" s="40">
        <v>43259</v>
      </c>
      <c r="U323" s="40">
        <v>43587</v>
      </c>
      <c r="V323" s="26">
        <v>18274</v>
      </c>
      <c r="W323" s="35" t="s">
        <v>75</v>
      </c>
      <c r="X323" s="35" t="s">
        <v>75</v>
      </c>
      <c r="Y323" s="35" t="s">
        <v>74</v>
      </c>
      <c r="Z323" s="35" t="s">
        <v>75</v>
      </c>
      <c r="AA323" s="139">
        <v>616000</v>
      </c>
      <c r="AB323" s="78">
        <v>12.369726299724894</v>
      </c>
      <c r="AC323" s="79">
        <v>45682</v>
      </c>
      <c r="AD323" s="40">
        <v>45916</v>
      </c>
      <c r="AE323" s="71" t="s">
        <v>76</v>
      </c>
      <c r="AF323" s="74" t="s">
        <v>255</v>
      </c>
      <c r="AG323" s="85" t="s">
        <v>147</v>
      </c>
      <c r="AH323" s="88">
        <v>616000</v>
      </c>
      <c r="AI323" s="85" t="s">
        <v>1437</v>
      </c>
      <c r="AJ323" s="85" t="s">
        <v>91</v>
      </c>
      <c r="AK323" s="103">
        <v>0</v>
      </c>
      <c r="AL323" s="80">
        <v>616000</v>
      </c>
      <c r="AM323" s="33" t="s">
        <v>100</v>
      </c>
      <c r="AN323" s="81">
        <v>45639</v>
      </c>
      <c r="AO323" s="81" t="s">
        <v>1649</v>
      </c>
      <c r="AP323" s="89" t="str">
        <f t="shared" si="25"/>
        <v>156393900219982</v>
      </c>
      <c r="AQ323" t="b">
        <f t="shared" si="22"/>
        <v>1</v>
      </c>
      <c r="AS323" t="s">
        <v>156</v>
      </c>
      <c r="AT323" t="s">
        <v>391</v>
      </c>
    </row>
    <row r="324" spans="1:46" ht="15" customHeight="1" x14ac:dyDescent="0.25">
      <c r="A324" t="str">
        <f t="shared" si="23"/>
        <v>17914430225039</v>
      </c>
      <c r="B324" s="26">
        <f t="shared" si="24"/>
        <v>314</v>
      </c>
      <c r="C324" s="36" t="s">
        <v>1</v>
      </c>
      <c r="D324" s="42" t="s">
        <v>1438</v>
      </c>
      <c r="E324" s="39" t="s">
        <v>1439</v>
      </c>
      <c r="F324" s="39">
        <v>2016</v>
      </c>
      <c r="G324" s="82" t="s">
        <v>104</v>
      </c>
      <c r="H324" s="39" t="s">
        <v>123</v>
      </c>
      <c r="I324" s="39">
        <v>30225039</v>
      </c>
      <c r="J324" s="39" t="s">
        <v>1441</v>
      </c>
      <c r="K324" s="95">
        <v>828116</v>
      </c>
      <c r="L324" s="83" t="s">
        <v>1442</v>
      </c>
      <c r="M324" s="40">
        <v>43539</v>
      </c>
      <c r="N324" s="76">
        <v>43587</v>
      </c>
      <c r="O324" s="71" t="s">
        <v>74</v>
      </c>
      <c r="P324" s="35" t="s">
        <v>75</v>
      </c>
      <c r="Q324" s="35" t="s">
        <v>75</v>
      </c>
      <c r="R324" s="35" t="s">
        <v>75</v>
      </c>
      <c r="S324" s="26">
        <v>2628</v>
      </c>
      <c r="T324" s="40">
        <v>45602</v>
      </c>
      <c r="U324" s="35" t="s">
        <v>75</v>
      </c>
      <c r="V324" s="35" t="s">
        <v>75</v>
      </c>
      <c r="W324" s="35" t="s">
        <v>75</v>
      </c>
      <c r="X324" s="35" t="s">
        <v>75</v>
      </c>
      <c r="Y324" s="35" t="s">
        <v>74</v>
      </c>
      <c r="Z324" s="35" t="s">
        <v>75</v>
      </c>
      <c r="AA324" s="139">
        <v>828116</v>
      </c>
      <c r="AB324" s="78">
        <v>16.629169260426917</v>
      </c>
      <c r="AC324" s="79">
        <v>45682</v>
      </c>
      <c r="AD324" s="40">
        <v>45916</v>
      </c>
      <c r="AE324" s="71" t="s">
        <v>76</v>
      </c>
      <c r="AF324" s="74" t="s">
        <v>255</v>
      </c>
      <c r="AG324" s="85" t="s">
        <v>147</v>
      </c>
      <c r="AH324" s="88">
        <v>828116</v>
      </c>
      <c r="AI324" s="85" t="s">
        <v>79</v>
      </c>
      <c r="AJ324" s="85" t="s">
        <v>91</v>
      </c>
      <c r="AK324" s="103" t="s">
        <v>1063</v>
      </c>
      <c r="AL324" s="80">
        <v>828116</v>
      </c>
      <c r="AM324" s="33" t="s">
        <v>93</v>
      </c>
      <c r="AN324" s="81">
        <v>45602</v>
      </c>
      <c r="AO324" s="81" t="s">
        <v>1650</v>
      </c>
      <c r="AP324" s="89" t="str">
        <f t="shared" si="25"/>
        <v>17914430225039</v>
      </c>
      <c r="AQ324" t="b">
        <f t="shared" si="22"/>
        <v>1</v>
      </c>
      <c r="AS324" t="s">
        <v>94</v>
      </c>
    </row>
    <row r="325" spans="1:46" ht="15" customHeight="1" x14ac:dyDescent="0.25">
      <c r="A325" t="str">
        <f t="shared" si="23"/>
        <v>17934953037551</v>
      </c>
      <c r="B325" s="26">
        <f t="shared" si="24"/>
        <v>315</v>
      </c>
      <c r="C325" s="36" t="s">
        <v>1</v>
      </c>
      <c r="D325" s="42" t="s">
        <v>1443</v>
      </c>
      <c r="E325" s="39" t="s">
        <v>1444</v>
      </c>
      <c r="F325" s="39">
        <v>2016</v>
      </c>
      <c r="G325" s="82" t="s">
        <v>104</v>
      </c>
      <c r="H325" s="39" t="s">
        <v>123</v>
      </c>
      <c r="I325" s="39">
        <v>53037551</v>
      </c>
      <c r="J325" s="39" t="s">
        <v>1446</v>
      </c>
      <c r="K325" s="95">
        <v>828116</v>
      </c>
      <c r="L325" s="83" t="s">
        <v>1447</v>
      </c>
      <c r="M325" s="40">
        <v>43535</v>
      </c>
      <c r="N325" s="76">
        <v>43587</v>
      </c>
      <c r="O325" s="71" t="s">
        <v>74</v>
      </c>
      <c r="P325" s="35" t="s">
        <v>75</v>
      </c>
      <c r="Q325" s="35" t="s">
        <v>75</v>
      </c>
      <c r="R325" s="35" t="s">
        <v>75</v>
      </c>
      <c r="S325" s="26">
        <v>2627</v>
      </c>
      <c r="T325" s="40">
        <v>45602</v>
      </c>
      <c r="U325" s="35" t="s">
        <v>75</v>
      </c>
      <c r="V325" s="35" t="s">
        <v>75</v>
      </c>
      <c r="W325" s="35" t="s">
        <v>75</v>
      </c>
      <c r="X325" s="35" t="s">
        <v>75</v>
      </c>
      <c r="Y325" s="35" t="s">
        <v>74</v>
      </c>
      <c r="Z325" s="35" t="s">
        <v>75</v>
      </c>
      <c r="AA325" s="139">
        <v>828116</v>
      </c>
      <c r="AB325" s="78">
        <v>16.629169260426917</v>
      </c>
      <c r="AC325" s="79">
        <v>45682</v>
      </c>
      <c r="AD325" s="40">
        <v>45916</v>
      </c>
      <c r="AE325" s="71" t="s">
        <v>76</v>
      </c>
      <c r="AF325" s="74" t="s">
        <v>255</v>
      </c>
      <c r="AG325" s="85" t="s">
        <v>147</v>
      </c>
      <c r="AH325" s="88">
        <v>828116</v>
      </c>
      <c r="AI325" s="85" t="s">
        <v>1098</v>
      </c>
      <c r="AJ325" s="85" t="s">
        <v>91</v>
      </c>
      <c r="AK325" s="103" t="s">
        <v>1063</v>
      </c>
      <c r="AL325" s="80">
        <v>828116</v>
      </c>
      <c r="AM325" s="33" t="s">
        <v>93</v>
      </c>
      <c r="AN325" s="81">
        <v>45602</v>
      </c>
      <c r="AO325" s="81" t="s">
        <v>1650</v>
      </c>
      <c r="AP325" s="89" t="str">
        <f t="shared" si="25"/>
        <v>17934953037551</v>
      </c>
      <c r="AQ325" t="b">
        <f t="shared" si="22"/>
        <v>1</v>
      </c>
      <c r="AS325" t="s">
        <v>94</v>
      </c>
    </row>
    <row r="326" spans="1:46" ht="15" customHeight="1" x14ac:dyDescent="0.25">
      <c r="A326" t="str">
        <f t="shared" si="23"/>
        <v>17952951744538</v>
      </c>
      <c r="B326" s="26">
        <f t="shared" si="24"/>
        <v>316</v>
      </c>
      <c r="C326" s="36" t="s">
        <v>1</v>
      </c>
      <c r="D326" s="42" t="s">
        <v>1448</v>
      </c>
      <c r="E326" s="39" t="s">
        <v>1449</v>
      </c>
      <c r="F326" s="39">
        <v>2016</v>
      </c>
      <c r="G326" s="82" t="s">
        <v>104</v>
      </c>
      <c r="H326" s="39" t="s">
        <v>123</v>
      </c>
      <c r="I326" s="39">
        <v>51744538</v>
      </c>
      <c r="J326" s="39" t="s">
        <v>1451</v>
      </c>
      <c r="K326" s="95">
        <v>828116</v>
      </c>
      <c r="L326" s="83" t="s">
        <v>1452</v>
      </c>
      <c r="M326" s="40">
        <v>43528</v>
      </c>
      <c r="N326" s="76">
        <v>43587</v>
      </c>
      <c r="O326" s="71" t="s">
        <v>74</v>
      </c>
      <c r="P326" s="35" t="s">
        <v>75</v>
      </c>
      <c r="Q326" s="35" t="s">
        <v>75</v>
      </c>
      <c r="R326" s="35" t="s">
        <v>75</v>
      </c>
      <c r="S326" s="26">
        <v>9435</v>
      </c>
      <c r="T326" s="40">
        <v>45187</v>
      </c>
      <c r="U326" s="35" t="s">
        <v>75</v>
      </c>
      <c r="V326" s="35" t="s">
        <v>75</v>
      </c>
      <c r="W326" s="35" t="s">
        <v>75</v>
      </c>
      <c r="X326" s="35" t="s">
        <v>75</v>
      </c>
      <c r="Y326" s="35" t="s">
        <v>74</v>
      </c>
      <c r="Z326" s="35" t="s">
        <v>75</v>
      </c>
      <c r="AA326" s="139">
        <v>828116</v>
      </c>
      <c r="AB326" s="78">
        <v>16.629169260426917</v>
      </c>
      <c r="AC326" s="79">
        <v>45682</v>
      </c>
      <c r="AD326" s="40">
        <v>45916</v>
      </c>
      <c r="AE326" s="71" t="s">
        <v>76</v>
      </c>
      <c r="AF326" s="74" t="s">
        <v>255</v>
      </c>
      <c r="AG326" s="85" t="s">
        <v>147</v>
      </c>
      <c r="AH326" s="88">
        <v>828116</v>
      </c>
      <c r="AI326" s="85" t="s">
        <v>1098</v>
      </c>
      <c r="AJ326" s="85" t="s">
        <v>91</v>
      </c>
      <c r="AK326" s="103" t="s">
        <v>1063</v>
      </c>
      <c r="AL326" s="80">
        <v>828116</v>
      </c>
      <c r="AM326" s="33" t="s">
        <v>93</v>
      </c>
      <c r="AN326" s="81">
        <v>45187</v>
      </c>
      <c r="AO326" s="81" t="s">
        <v>1650</v>
      </c>
      <c r="AP326" s="89" t="str">
        <f t="shared" si="25"/>
        <v>17952951744538</v>
      </c>
      <c r="AQ326" t="b">
        <f t="shared" si="22"/>
        <v>1</v>
      </c>
      <c r="AS326" t="s">
        <v>94</v>
      </c>
    </row>
    <row r="327" spans="1:46" ht="15" customHeight="1" x14ac:dyDescent="0.25">
      <c r="A327" t="str">
        <f t="shared" si="23"/>
        <v>19540029533365</v>
      </c>
      <c r="B327" s="26">
        <f t="shared" si="24"/>
        <v>317</v>
      </c>
      <c r="C327" s="36" t="s">
        <v>1</v>
      </c>
      <c r="D327" s="42" t="s">
        <v>1453</v>
      </c>
      <c r="E327" s="39" t="s">
        <v>1454</v>
      </c>
      <c r="F327" s="39">
        <v>2011</v>
      </c>
      <c r="G327" s="82" t="s">
        <v>104</v>
      </c>
      <c r="H327" s="39" t="s">
        <v>123</v>
      </c>
      <c r="I327" s="39">
        <v>29533365</v>
      </c>
      <c r="J327" s="39" t="s">
        <v>1456</v>
      </c>
      <c r="K327" s="95">
        <v>884250</v>
      </c>
      <c r="L327" s="83" t="s">
        <v>1457</v>
      </c>
      <c r="M327" s="40">
        <v>41618</v>
      </c>
      <c r="N327" s="76">
        <v>41765</v>
      </c>
      <c r="O327" s="71" t="s">
        <v>74</v>
      </c>
      <c r="P327" s="35" t="s">
        <v>75</v>
      </c>
      <c r="Q327" s="35" t="s">
        <v>75</v>
      </c>
      <c r="R327" s="35" t="s">
        <v>75</v>
      </c>
      <c r="S327" s="26">
        <v>22595</v>
      </c>
      <c r="T327" s="40">
        <v>43570</v>
      </c>
      <c r="U327" s="40">
        <v>43557</v>
      </c>
      <c r="V327" s="26">
        <v>9556</v>
      </c>
      <c r="W327" s="40">
        <v>45649</v>
      </c>
      <c r="X327" s="35" t="s">
        <v>168</v>
      </c>
      <c r="Y327" s="35" t="s">
        <v>74</v>
      </c>
      <c r="Z327" s="35" t="s">
        <v>75</v>
      </c>
      <c r="AA327" s="139">
        <v>884250</v>
      </c>
      <c r="AB327" s="78">
        <v>17.75638065021386</v>
      </c>
      <c r="AC327" s="79">
        <v>45652</v>
      </c>
      <c r="AD327" s="40">
        <v>45916</v>
      </c>
      <c r="AE327" s="71" t="s">
        <v>76</v>
      </c>
      <c r="AF327" s="74" t="s">
        <v>255</v>
      </c>
      <c r="AG327" s="85" t="s">
        <v>147</v>
      </c>
      <c r="AH327" s="88">
        <v>884250</v>
      </c>
      <c r="AI327" s="85" t="s">
        <v>98</v>
      </c>
      <c r="AJ327" s="85" t="s">
        <v>91</v>
      </c>
      <c r="AK327" s="103">
        <v>0</v>
      </c>
      <c r="AL327" s="80">
        <v>884250</v>
      </c>
      <c r="AM327" s="33" t="s">
        <v>170</v>
      </c>
      <c r="AN327" s="81">
        <v>45190</v>
      </c>
      <c r="AO327" s="81" t="s">
        <v>1648</v>
      </c>
      <c r="AP327" s="89" t="str">
        <f t="shared" si="25"/>
        <v>19540029533365</v>
      </c>
      <c r="AQ327" t="b">
        <f t="shared" si="22"/>
        <v>1</v>
      </c>
      <c r="AS327" t="s">
        <v>156</v>
      </c>
      <c r="AT327" t="s">
        <v>171</v>
      </c>
    </row>
    <row r="328" spans="1:46" ht="15" customHeight="1" x14ac:dyDescent="0.25">
      <c r="A328" t="str">
        <f t="shared" si="23"/>
        <v>216140800032705</v>
      </c>
      <c r="B328" s="26">
        <f t="shared" si="24"/>
        <v>318</v>
      </c>
      <c r="C328" s="36" t="s">
        <v>1</v>
      </c>
      <c r="D328" s="42" t="s">
        <v>1458</v>
      </c>
      <c r="E328" s="39" t="s">
        <v>1459</v>
      </c>
      <c r="F328" s="39">
        <v>2011</v>
      </c>
      <c r="G328" s="82" t="s">
        <v>104</v>
      </c>
      <c r="H328" s="39" t="s">
        <v>71</v>
      </c>
      <c r="I328" s="39">
        <v>800032705</v>
      </c>
      <c r="J328" s="39" t="s">
        <v>1461</v>
      </c>
      <c r="K328" s="95">
        <v>616000</v>
      </c>
      <c r="L328" s="83" t="s">
        <v>1462</v>
      </c>
      <c r="M328" s="40">
        <v>41680</v>
      </c>
      <c r="N328" s="76">
        <v>41785</v>
      </c>
      <c r="O328" s="71" t="s">
        <v>87</v>
      </c>
      <c r="P328" s="40">
        <v>42607</v>
      </c>
      <c r="Q328" s="35" t="s">
        <v>75</v>
      </c>
      <c r="R328" s="35" t="s">
        <v>75</v>
      </c>
      <c r="S328" s="26">
        <v>15825</v>
      </c>
      <c r="T328" s="40">
        <v>43152</v>
      </c>
      <c r="U328" s="40">
        <v>43557</v>
      </c>
      <c r="V328" s="26">
        <v>2781</v>
      </c>
      <c r="W328" s="35" t="s">
        <v>75</v>
      </c>
      <c r="X328" s="35" t="s">
        <v>75</v>
      </c>
      <c r="Y328" s="35" t="s">
        <v>74</v>
      </c>
      <c r="Z328" s="35" t="s">
        <v>75</v>
      </c>
      <c r="AA328" s="139">
        <v>466000</v>
      </c>
      <c r="AB328" s="78">
        <v>9.3576176228438328</v>
      </c>
      <c r="AC328" s="79">
        <v>45652</v>
      </c>
      <c r="AD328" s="40">
        <v>45916</v>
      </c>
      <c r="AE328" s="71" t="s">
        <v>76</v>
      </c>
      <c r="AF328" s="74" t="s">
        <v>255</v>
      </c>
      <c r="AG328" s="85" t="s">
        <v>147</v>
      </c>
      <c r="AH328" s="88">
        <v>466000</v>
      </c>
      <c r="AI328" s="85" t="s">
        <v>1463</v>
      </c>
      <c r="AJ328" s="85" t="s">
        <v>1464</v>
      </c>
      <c r="AK328" s="103">
        <v>0</v>
      </c>
      <c r="AL328" s="80">
        <v>466000</v>
      </c>
      <c r="AM328" s="33" t="s">
        <v>170</v>
      </c>
      <c r="AN328" s="81">
        <v>45611</v>
      </c>
      <c r="AO328" s="81" t="s">
        <v>1649</v>
      </c>
      <c r="AP328" s="89" t="str">
        <f t="shared" si="25"/>
        <v>216140800032705</v>
      </c>
      <c r="AQ328" t="b">
        <f t="shared" ref="AQ328:AQ332" si="26">AA328=AH328</f>
        <v>1</v>
      </c>
      <c r="AR328" t="s">
        <v>207</v>
      </c>
      <c r="AS328" t="s">
        <v>156</v>
      </c>
      <c r="AT328" t="s">
        <v>391</v>
      </c>
    </row>
    <row r="329" spans="1:46" ht="15" customHeight="1" x14ac:dyDescent="0.25">
      <c r="A329" t="str">
        <f t="shared" si="23"/>
        <v>17951380061401</v>
      </c>
      <c r="B329" s="26">
        <f t="shared" si="24"/>
        <v>319</v>
      </c>
      <c r="C329" s="36" t="s">
        <v>1</v>
      </c>
      <c r="D329" s="42" t="s">
        <v>1465</v>
      </c>
      <c r="E329" s="39" t="s">
        <v>1466</v>
      </c>
      <c r="F329" s="39">
        <v>2016</v>
      </c>
      <c r="G329" s="82" t="s">
        <v>104</v>
      </c>
      <c r="H329" s="39" t="s">
        <v>123</v>
      </c>
      <c r="I329" s="39">
        <v>80061401</v>
      </c>
      <c r="J329" s="39" t="s">
        <v>1468</v>
      </c>
      <c r="K329" s="95">
        <v>966135</v>
      </c>
      <c r="L329" s="83" t="s">
        <v>1469</v>
      </c>
      <c r="M329" s="40">
        <v>43528</v>
      </c>
      <c r="N329" s="76">
        <v>43588</v>
      </c>
      <c r="O329" s="71" t="s">
        <v>74</v>
      </c>
      <c r="P329" s="35" t="s">
        <v>75</v>
      </c>
      <c r="Q329" s="35" t="s">
        <v>75</v>
      </c>
      <c r="R329" s="35" t="s">
        <v>75</v>
      </c>
      <c r="S329" s="26">
        <v>2709</v>
      </c>
      <c r="T329" s="40">
        <v>45609</v>
      </c>
      <c r="U329" s="35" t="s">
        <v>75</v>
      </c>
      <c r="V329" s="35" t="s">
        <v>75</v>
      </c>
      <c r="W329" s="35" t="s">
        <v>75</v>
      </c>
      <c r="X329" s="35" t="s">
        <v>75</v>
      </c>
      <c r="Y329" s="35" t="s">
        <v>74</v>
      </c>
      <c r="Z329" s="35" t="s">
        <v>75</v>
      </c>
      <c r="AA329" s="139">
        <v>966135</v>
      </c>
      <c r="AB329" s="78">
        <v>19.400690776923231</v>
      </c>
      <c r="AC329" s="79">
        <v>45683</v>
      </c>
      <c r="AD329" s="40">
        <v>45916</v>
      </c>
      <c r="AE329" s="71" t="s">
        <v>76</v>
      </c>
      <c r="AF329" s="74" t="s">
        <v>255</v>
      </c>
      <c r="AG329" s="85" t="s">
        <v>147</v>
      </c>
      <c r="AH329" s="88">
        <v>966135</v>
      </c>
      <c r="AI329" s="85" t="s">
        <v>79</v>
      </c>
      <c r="AJ329" s="85" t="s">
        <v>91</v>
      </c>
      <c r="AK329" s="103" t="s">
        <v>1063</v>
      </c>
      <c r="AL329" s="80">
        <v>966135</v>
      </c>
      <c r="AM329" s="33" t="s">
        <v>93</v>
      </c>
      <c r="AN329" s="81">
        <v>45609</v>
      </c>
      <c r="AO329" s="81" t="s">
        <v>1650</v>
      </c>
      <c r="AP329" s="89" t="str">
        <f t="shared" si="25"/>
        <v>17951380061401</v>
      </c>
      <c r="AQ329" t="b">
        <f t="shared" si="26"/>
        <v>1</v>
      </c>
      <c r="AS329" t="s">
        <v>94</v>
      </c>
    </row>
    <row r="330" spans="1:46" ht="15" customHeight="1" x14ac:dyDescent="0.25">
      <c r="A330" t="str">
        <f t="shared" si="23"/>
        <v>20112279798824</v>
      </c>
      <c r="B330" s="26">
        <f t="shared" si="24"/>
        <v>320</v>
      </c>
      <c r="C330" s="36" t="s">
        <v>1</v>
      </c>
      <c r="D330" s="42" t="s">
        <v>1470</v>
      </c>
      <c r="E330" s="39" t="s">
        <v>1471</v>
      </c>
      <c r="F330" s="39">
        <v>2016</v>
      </c>
      <c r="G330" s="82" t="s">
        <v>104</v>
      </c>
      <c r="H330" s="39" t="s">
        <v>123</v>
      </c>
      <c r="I330" s="39">
        <v>79798824</v>
      </c>
      <c r="J330" s="39" t="s">
        <v>1473</v>
      </c>
      <c r="K330" s="95">
        <v>828116</v>
      </c>
      <c r="L330" s="83" t="s">
        <v>1474</v>
      </c>
      <c r="M330" s="40">
        <v>43529</v>
      </c>
      <c r="N330" s="76">
        <v>43588</v>
      </c>
      <c r="O330" s="71" t="s">
        <v>74</v>
      </c>
      <c r="P330" s="35" t="s">
        <v>75</v>
      </c>
      <c r="Q330" s="35" t="s">
        <v>75</v>
      </c>
      <c r="R330" s="35" t="s">
        <v>75</v>
      </c>
      <c r="S330" s="26">
        <v>2706</v>
      </c>
      <c r="T330" s="40">
        <v>45609</v>
      </c>
      <c r="U330" s="35" t="s">
        <v>75</v>
      </c>
      <c r="V330" s="35" t="s">
        <v>75</v>
      </c>
      <c r="W330" s="35" t="s">
        <v>75</v>
      </c>
      <c r="X330" s="35" t="s">
        <v>75</v>
      </c>
      <c r="Y330" s="35" t="s">
        <v>74</v>
      </c>
      <c r="Z330" s="35" t="s">
        <v>75</v>
      </c>
      <c r="AA330" s="139">
        <v>828116</v>
      </c>
      <c r="AB330" s="78">
        <v>16.629169260426917</v>
      </c>
      <c r="AC330" s="79">
        <v>45683</v>
      </c>
      <c r="AD330" s="40">
        <v>45916</v>
      </c>
      <c r="AE330" s="71" t="s">
        <v>76</v>
      </c>
      <c r="AF330" s="74" t="s">
        <v>255</v>
      </c>
      <c r="AG330" s="85" t="s">
        <v>147</v>
      </c>
      <c r="AH330" s="88">
        <v>828116</v>
      </c>
      <c r="AI330" s="85" t="s">
        <v>162</v>
      </c>
      <c r="AJ330" s="85" t="s">
        <v>91</v>
      </c>
      <c r="AK330" s="103" t="s">
        <v>1063</v>
      </c>
      <c r="AL330" s="80">
        <v>828116</v>
      </c>
      <c r="AM330" s="33" t="s">
        <v>93</v>
      </c>
      <c r="AN330" s="81">
        <v>45609</v>
      </c>
      <c r="AO330" s="81" t="s">
        <v>1649</v>
      </c>
      <c r="AP330" s="89" t="str">
        <f t="shared" si="25"/>
        <v>20112279798824</v>
      </c>
      <c r="AQ330" t="b">
        <f t="shared" si="26"/>
        <v>1</v>
      </c>
      <c r="AS330" t="s">
        <v>94</v>
      </c>
    </row>
    <row r="331" spans="1:46" ht="15" customHeight="1" x14ac:dyDescent="0.25">
      <c r="A331" t="str">
        <f t="shared" si="23"/>
        <v>17865052783218</v>
      </c>
      <c r="B331" s="26">
        <f t="shared" si="24"/>
        <v>321</v>
      </c>
      <c r="C331" s="36" t="s">
        <v>1</v>
      </c>
      <c r="D331" s="42" t="s">
        <v>1475</v>
      </c>
      <c r="E331" s="39" t="s">
        <v>1476</v>
      </c>
      <c r="F331" s="39">
        <v>2016</v>
      </c>
      <c r="G331" s="82" t="s">
        <v>104</v>
      </c>
      <c r="H331" s="39" t="s">
        <v>123</v>
      </c>
      <c r="I331" s="39">
        <v>52783218</v>
      </c>
      <c r="J331" s="39" t="s">
        <v>1478</v>
      </c>
      <c r="K331" s="95">
        <v>828116</v>
      </c>
      <c r="L331" s="83" t="s">
        <v>1479</v>
      </c>
      <c r="M331" s="40">
        <v>43504</v>
      </c>
      <c r="N331" s="76">
        <v>43591</v>
      </c>
      <c r="O331" s="71" t="s">
        <v>74</v>
      </c>
      <c r="P331" s="35" t="s">
        <v>75</v>
      </c>
      <c r="Q331" s="35" t="s">
        <v>75</v>
      </c>
      <c r="R331" s="35" t="s">
        <v>75</v>
      </c>
      <c r="S331" s="26">
        <v>2797</v>
      </c>
      <c r="T331" s="40">
        <v>45611</v>
      </c>
      <c r="U331" s="35" t="s">
        <v>75</v>
      </c>
      <c r="V331" s="35" t="s">
        <v>75</v>
      </c>
      <c r="W331" s="35" t="s">
        <v>75</v>
      </c>
      <c r="X331" s="35" t="s">
        <v>75</v>
      </c>
      <c r="Y331" s="35" t="s">
        <v>74</v>
      </c>
      <c r="Z331" s="35" t="s">
        <v>75</v>
      </c>
      <c r="AA331" s="139">
        <v>828116</v>
      </c>
      <c r="AB331" s="78">
        <v>16.629169260426917</v>
      </c>
      <c r="AC331" s="79">
        <v>45686</v>
      </c>
      <c r="AD331" s="40">
        <v>45916</v>
      </c>
      <c r="AE331" s="71" t="s">
        <v>76</v>
      </c>
      <c r="AF331" s="74" t="s">
        <v>255</v>
      </c>
      <c r="AG331" s="85" t="s">
        <v>147</v>
      </c>
      <c r="AH331" s="88">
        <v>828116</v>
      </c>
      <c r="AI331" s="85" t="s">
        <v>1098</v>
      </c>
      <c r="AJ331" s="85" t="s">
        <v>91</v>
      </c>
      <c r="AK331" s="103" t="s">
        <v>1063</v>
      </c>
      <c r="AL331" s="80">
        <v>828116</v>
      </c>
      <c r="AM331" s="33" t="s">
        <v>93</v>
      </c>
      <c r="AN331" s="81">
        <v>45611</v>
      </c>
      <c r="AO331" s="81" t="s">
        <v>1650</v>
      </c>
      <c r="AP331" s="89" t="str">
        <f t="shared" si="25"/>
        <v>17865052783218</v>
      </c>
      <c r="AQ331" t="b">
        <f t="shared" si="26"/>
        <v>1</v>
      </c>
      <c r="AS331" t="s">
        <v>94</v>
      </c>
    </row>
    <row r="332" spans="1:46" ht="15" customHeight="1" x14ac:dyDescent="0.25">
      <c r="A332" t="str">
        <f t="shared" ref="A332" si="27">D332&amp;I332</f>
        <v>1790324921868</v>
      </c>
      <c r="B332" s="26">
        <f t="shared" si="24"/>
        <v>322</v>
      </c>
      <c r="C332" s="36" t="s">
        <v>1</v>
      </c>
      <c r="D332" s="42" t="s">
        <v>1480</v>
      </c>
      <c r="E332" s="39" t="s">
        <v>1481</v>
      </c>
      <c r="F332" s="39">
        <v>2016</v>
      </c>
      <c r="G332" s="82" t="s">
        <v>104</v>
      </c>
      <c r="H332" s="39" t="s">
        <v>123</v>
      </c>
      <c r="I332" s="39">
        <v>4921868</v>
      </c>
      <c r="J332" s="39" t="s">
        <v>1483</v>
      </c>
      <c r="K332" s="95">
        <v>1104154</v>
      </c>
      <c r="L332" s="83" t="s">
        <v>1484</v>
      </c>
      <c r="M332" s="40">
        <v>43518</v>
      </c>
      <c r="N332" s="76">
        <v>43591</v>
      </c>
      <c r="O332" s="71" t="s">
        <v>74</v>
      </c>
      <c r="P332" s="35" t="s">
        <v>75</v>
      </c>
      <c r="Q332" s="35" t="s">
        <v>75</v>
      </c>
      <c r="R332" s="35" t="s">
        <v>75</v>
      </c>
      <c r="S332" s="26">
        <v>8651</v>
      </c>
      <c r="T332" s="40">
        <v>45173</v>
      </c>
      <c r="U332" s="35" t="s">
        <v>75</v>
      </c>
      <c r="V332" s="35" t="s">
        <v>75</v>
      </c>
      <c r="W332" s="35" t="s">
        <v>75</v>
      </c>
      <c r="X332" s="35" t="s">
        <v>75</v>
      </c>
      <c r="Y332" s="35" t="s">
        <v>74</v>
      </c>
      <c r="Z332" s="35" t="s">
        <v>75</v>
      </c>
      <c r="AA332" s="139">
        <v>1104154</v>
      </c>
      <c r="AB332" s="78">
        <v>22.172212293419548</v>
      </c>
      <c r="AC332" s="79">
        <v>45686</v>
      </c>
      <c r="AD332" s="40">
        <v>45916</v>
      </c>
      <c r="AE332" s="71" t="s">
        <v>76</v>
      </c>
      <c r="AF332" s="74" t="s">
        <v>255</v>
      </c>
      <c r="AG332" s="85" t="s">
        <v>147</v>
      </c>
      <c r="AH332" s="88">
        <v>1104154</v>
      </c>
      <c r="AI332" s="85" t="s">
        <v>1098</v>
      </c>
      <c r="AJ332" s="85" t="s">
        <v>91</v>
      </c>
      <c r="AK332" s="103" t="s">
        <v>1063</v>
      </c>
      <c r="AL332" s="80">
        <v>1104154</v>
      </c>
      <c r="AM332" s="33" t="s">
        <v>93</v>
      </c>
      <c r="AN332" s="81">
        <v>45173</v>
      </c>
      <c r="AO332" s="81" t="s">
        <v>1650</v>
      </c>
      <c r="AP332" s="89" t="str">
        <f t="shared" si="25"/>
        <v>1790324921868</v>
      </c>
      <c r="AQ332" t="b">
        <f t="shared" si="26"/>
        <v>1</v>
      </c>
      <c r="AS332" t="s">
        <v>94</v>
      </c>
    </row>
    <row r="333" spans="1:46" ht="15" customHeight="1" x14ac:dyDescent="0.25">
      <c r="AA333" s="140">
        <f>SUM(AA11:AA332)</f>
        <v>190281600</v>
      </c>
    </row>
    <row r="339" spans="8:11" ht="15" customHeight="1" x14ac:dyDescent="0.25">
      <c r="H339"/>
      <c r="I339"/>
      <c r="J339"/>
      <c r="K339" s="96"/>
    </row>
  </sheetData>
  <autoFilter ref="B10:AV333" xr:uid="{5F2C793C-440F-4A8D-829E-46EE131A32F3}"/>
  <mergeCells count="9">
    <mergeCell ref="B8:AF8"/>
    <mergeCell ref="B1:D7"/>
    <mergeCell ref="E1:AC4"/>
    <mergeCell ref="AD1:AF7"/>
    <mergeCell ref="E5:AC6"/>
    <mergeCell ref="E7:M7"/>
    <mergeCell ref="N7:U7"/>
    <mergeCell ref="V7:X7"/>
    <mergeCell ref="Y7:AC7"/>
  </mergeCells>
  <phoneticPr fontId="11" type="noConversion"/>
  <dataValidations count="1">
    <dataValidation allowBlank="1" showInputMessage="1" showErrorMessage="1" prompt="- Liquidación Unilateral: Fecha de la Constancia de Ejecutoría_x000a_- Multas y Sanciones: Fecha de la Constancia de Ejecutoría_x000a_- Liquidación Bilateral: Fecha de Firma del Acta de Liquidación" sqref="N10" xr:uid="{29919455-B6B8-40DD-B9CB-5755AD324F66}"/>
  </dataValidations>
  <pageMargins left="0.23622047244094491" right="0.23622047244094491" top="0.74803149606299213" bottom="0.74803149606299213" header="0.31496062992125984" footer="0.31496062992125984"/>
  <pageSetup scale="23" fitToHeight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B1BEC-F4B5-49D6-9D40-8CA1502AA473}">
  <dimension ref="A1:K40"/>
  <sheetViews>
    <sheetView workbookViewId="0"/>
  </sheetViews>
  <sheetFormatPr baseColWidth="10" defaultColWidth="11.42578125" defaultRowHeight="15" x14ac:dyDescent="0.25"/>
  <cols>
    <col min="1" max="1" width="64.28515625" style="126" bestFit="1" customWidth="1"/>
    <col min="2" max="11" width="21" style="126" customWidth="1"/>
    <col min="12" max="16384" width="11.42578125" style="126"/>
  </cols>
  <sheetData>
    <row r="1" spans="1:7" x14ac:dyDescent="0.25">
      <c r="A1" s="124" t="s">
        <v>1485</v>
      </c>
      <c r="B1" s="125">
        <v>2024</v>
      </c>
    </row>
    <row r="3" spans="1:7" x14ac:dyDescent="0.25">
      <c r="A3" s="124" t="s">
        <v>1486</v>
      </c>
      <c r="B3" s="124" t="s">
        <v>1486</v>
      </c>
    </row>
    <row r="4" spans="1:7" s="128" customFormat="1" ht="45" x14ac:dyDescent="0.25">
      <c r="A4" s="127" t="s">
        <v>1487</v>
      </c>
      <c r="B4" s="128" t="s">
        <v>83</v>
      </c>
      <c r="C4" s="128" t="s">
        <v>1488</v>
      </c>
      <c r="D4" s="128" t="s">
        <v>1489</v>
      </c>
      <c r="E4" s="128" t="s">
        <v>1490</v>
      </c>
      <c r="F4" s="128" t="s">
        <v>1491</v>
      </c>
      <c r="G4" s="128" t="s">
        <v>1492</v>
      </c>
    </row>
    <row r="5" spans="1:7" x14ac:dyDescent="0.25">
      <c r="A5" s="125" t="s">
        <v>1493</v>
      </c>
      <c r="D5" s="126">
        <v>4</v>
      </c>
      <c r="E5" s="126">
        <v>1</v>
      </c>
      <c r="G5" s="126">
        <v>5</v>
      </c>
    </row>
    <row r="6" spans="1:7" x14ac:dyDescent="0.25">
      <c r="A6" s="125" t="s">
        <v>1494</v>
      </c>
      <c r="D6" s="126">
        <v>2</v>
      </c>
      <c r="E6" s="126">
        <v>1</v>
      </c>
      <c r="F6" s="126">
        <v>1</v>
      </c>
      <c r="G6" s="126">
        <v>4</v>
      </c>
    </row>
    <row r="7" spans="1:7" x14ac:dyDescent="0.25">
      <c r="A7" s="125" t="s">
        <v>1495</v>
      </c>
      <c r="C7" s="126">
        <v>1</v>
      </c>
      <c r="G7" s="126">
        <v>1</v>
      </c>
    </row>
    <row r="8" spans="1:7" x14ac:dyDescent="0.25">
      <c r="A8" s="125" t="s">
        <v>1496</v>
      </c>
      <c r="B8" s="126">
        <v>1</v>
      </c>
      <c r="G8" s="126">
        <v>1</v>
      </c>
    </row>
    <row r="9" spans="1:7" x14ac:dyDescent="0.25">
      <c r="A9" s="125" t="s">
        <v>1497</v>
      </c>
      <c r="B9" s="126">
        <v>1</v>
      </c>
      <c r="G9" s="126">
        <v>1</v>
      </c>
    </row>
    <row r="10" spans="1:7" x14ac:dyDescent="0.25">
      <c r="A10" s="125" t="s">
        <v>1492</v>
      </c>
      <c r="B10" s="126">
        <v>2</v>
      </c>
      <c r="C10" s="126">
        <v>1</v>
      </c>
      <c r="D10" s="126">
        <v>6</v>
      </c>
      <c r="E10" s="126">
        <v>2</v>
      </c>
      <c r="F10" s="126">
        <v>1</v>
      </c>
      <c r="G10" s="126">
        <v>12</v>
      </c>
    </row>
    <row r="13" spans="1:7" x14ac:dyDescent="0.25">
      <c r="A13" s="126">
        <v>2024</v>
      </c>
    </row>
    <row r="14" spans="1:7" x14ac:dyDescent="0.25">
      <c r="A14" s="129" t="s">
        <v>1498</v>
      </c>
      <c r="B14" s="126">
        <v>11</v>
      </c>
      <c r="C14" s="130">
        <f>B14/$B$16</f>
        <v>0.91666666666666663</v>
      </c>
    </row>
    <row r="15" spans="1:7" x14ac:dyDescent="0.25">
      <c r="A15" s="129" t="s">
        <v>1499</v>
      </c>
      <c r="B15" s="126">
        <v>1</v>
      </c>
      <c r="C15" s="130">
        <f>B15/$B$16</f>
        <v>8.3333333333333329E-2</v>
      </c>
    </row>
    <row r="16" spans="1:7" x14ac:dyDescent="0.25">
      <c r="B16" s="126">
        <f>SUM(B14:B15)</f>
        <v>12</v>
      </c>
    </row>
    <row r="19" spans="1:11" x14ac:dyDescent="0.25">
      <c r="A19" s="124" t="s">
        <v>1485</v>
      </c>
      <c r="B19" s="125">
        <v>2025</v>
      </c>
    </row>
    <row r="21" spans="1:11" x14ac:dyDescent="0.25">
      <c r="A21" s="124" t="s">
        <v>1486</v>
      </c>
      <c r="B21" s="124" t="s">
        <v>1486</v>
      </c>
    </row>
    <row r="22" spans="1:11" s="128" customFormat="1" ht="60" x14ac:dyDescent="0.25">
      <c r="A22" s="127" t="s">
        <v>1487</v>
      </c>
      <c r="B22" s="128" t="s">
        <v>83</v>
      </c>
      <c r="C22" s="128" t="s">
        <v>1488</v>
      </c>
      <c r="D22" s="128" t="s">
        <v>1500</v>
      </c>
      <c r="E22" s="128" t="s">
        <v>1501</v>
      </c>
      <c r="F22" s="128" t="s">
        <v>1489</v>
      </c>
      <c r="G22" s="128" t="s">
        <v>1502</v>
      </c>
      <c r="H22" s="128" t="s">
        <v>1490</v>
      </c>
      <c r="I22" s="128" t="s">
        <v>1503</v>
      </c>
      <c r="J22" s="128" t="s">
        <v>1491</v>
      </c>
      <c r="K22" s="128" t="s">
        <v>1492</v>
      </c>
    </row>
    <row r="23" spans="1:11" x14ac:dyDescent="0.25">
      <c r="A23" s="125" t="s">
        <v>1493</v>
      </c>
      <c r="F23" s="126">
        <v>34</v>
      </c>
      <c r="G23" s="126">
        <v>1</v>
      </c>
      <c r="J23" s="126">
        <v>1</v>
      </c>
      <c r="K23" s="126">
        <v>36</v>
      </c>
    </row>
    <row r="24" spans="1:11" x14ac:dyDescent="0.25">
      <c r="A24" s="125" t="s">
        <v>1494</v>
      </c>
      <c r="F24" s="126">
        <v>9</v>
      </c>
      <c r="G24" s="126">
        <v>2</v>
      </c>
      <c r="H24" s="126">
        <v>3</v>
      </c>
      <c r="I24" s="126">
        <v>4</v>
      </c>
      <c r="J24" s="126">
        <v>2</v>
      </c>
      <c r="K24" s="126">
        <v>20</v>
      </c>
    </row>
    <row r="25" spans="1:11" x14ac:dyDescent="0.25">
      <c r="A25" s="125" t="s">
        <v>1496</v>
      </c>
      <c r="B25" s="126">
        <v>5</v>
      </c>
      <c r="K25" s="126">
        <v>5</v>
      </c>
    </row>
    <row r="26" spans="1:11" x14ac:dyDescent="0.25">
      <c r="A26" s="125" t="s">
        <v>1495</v>
      </c>
      <c r="B26" s="126">
        <v>1</v>
      </c>
      <c r="C26" s="126">
        <v>1</v>
      </c>
      <c r="D26" s="126">
        <v>2</v>
      </c>
      <c r="K26" s="126">
        <v>4</v>
      </c>
    </row>
    <row r="27" spans="1:11" x14ac:dyDescent="0.25">
      <c r="A27" s="125" t="s">
        <v>1497</v>
      </c>
      <c r="B27" s="126">
        <v>1</v>
      </c>
      <c r="C27" s="126">
        <v>1</v>
      </c>
      <c r="E27" s="126">
        <v>1</v>
      </c>
      <c r="K27" s="126">
        <v>3</v>
      </c>
    </row>
    <row r="28" spans="1:11" x14ac:dyDescent="0.25">
      <c r="A28" s="125" t="s">
        <v>372</v>
      </c>
      <c r="F28" s="126">
        <v>3</v>
      </c>
      <c r="K28" s="126">
        <v>3</v>
      </c>
    </row>
    <row r="29" spans="1:11" x14ac:dyDescent="0.25">
      <c r="A29" s="125" t="s">
        <v>1504</v>
      </c>
      <c r="B29" s="126">
        <v>3</v>
      </c>
      <c r="K29" s="126">
        <v>3</v>
      </c>
    </row>
    <row r="30" spans="1:11" x14ac:dyDescent="0.25">
      <c r="A30" s="125" t="s">
        <v>1505</v>
      </c>
      <c r="F30" s="126">
        <v>1</v>
      </c>
      <c r="K30" s="126">
        <v>1</v>
      </c>
    </row>
    <row r="31" spans="1:11" x14ac:dyDescent="0.25">
      <c r="A31" s="125" t="s">
        <v>1492</v>
      </c>
      <c r="B31" s="126">
        <v>10</v>
      </c>
      <c r="C31" s="126">
        <v>2</v>
      </c>
      <c r="D31" s="126">
        <v>2</v>
      </c>
      <c r="E31" s="126">
        <v>1</v>
      </c>
      <c r="F31" s="126">
        <v>47</v>
      </c>
      <c r="G31" s="126">
        <v>3</v>
      </c>
      <c r="H31" s="126">
        <v>3</v>
      </c>
      <c r="I31" s="126">
        <v>4</v>
      </c>
      <c r="J31" s="126">
        <v>3</v>
      </c>
      <c r="K31" s="126">
        <v>75</v>
      </c>
    </row>
    <row r="37" spans="1:3" x14ac:dyDescent="0.25">
      <c r="A37" s="126">
        <v>2025</v>
      </c>
    </row>
    <row r="38" spans="1:3" x14ac:dyDescent="0.25">
      <c r="A38" s="129" t="s">
        <v>1498</v>
      </c>
      <c r="B38" s="126">
        <v>70</v>
      </c>
      <c r="C38" s="130">
        <f>B38/$B$40</f>
        <v>0.93333333333333335</v>
      </c>
    </row>
    <row r="39" spans="1:3" x14ac:dyDescent="0.25">
      <c r="A39" s="129" t="s">
        <v>1499</v>
      </c>
      <c r="B39" s="126">
        <v>5</v>
      </c>
      <c r="C39" s="130">
        <f>B39/$B$40</f>
        <v>6.6666666666666666E-2</v>
      </c>
    </row>
    <row r="40" spans="1:3" x14ac:dyDescent="0.25">
      <c r="B40" s="126">
        <f>SUM(B38:B39)</f>
        <v>75</v>
      </c>
    </row>
  </sheetData>
  <pageMargins left="0.7" right="0.7" top="0.75" bottom="0.75" header="0.3" footer="0.3"/>
  <pageSetup orientation="portrait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837-2096-4682-A55D-FC50B6C995FE}">
  <sheetPr filterMode="1"/>
  <dimension ref="A1:AS88"/>
  <sheetViews>
    <sheetView topLeftCell="AC1" workbookViewId="0">
      <selection activeCell="AK89" sqref="AK89"/>
    </sheetView>
  </sheetViews>
  <sheetFormatPr baseColWidth="10" defaultColWidth="11.42578125" defaultRowHeight="15" x14ac:dyDescent="0.25"/>
  <cols>
    <col min="1" max="40" width="11.42578125" style="104"/>
    <col min="41" max="41" width="46.7109375" style="104" bestFit="1" customWidth="1"/>
    <col min="42" max="42" width="46.7109375" style="104" customWidth="1"/>
    <col min="43" max="43" width="18.85546875" style="104" bestFit="1" customWidth="1"/>
    <col min="44" max="44" width="62.5703125" style="104" bestFit="1" customWidth="1"/>
    <col min="45" max="16384" width="11.42578125" style="104"/>
  </cols>
  <sheetData>
    <row r="1" spans="1:45" ht="150" x14ac:dyDescent="0.25">
      <c r="A1" s="2" t="s">
        <v>25</v>
      </c>
      <c r="B1" s="2" t="s">
        <v>0</v>
      </c>
      <c r="C1" s="64" t="s">
        <v>26</v>
      </c>
      <c r="D1" s="64" t="s">
        <v>27</v>
      </c>
      <c r="E1" s="64" t="s">
        <v>28</v>
      </c>
      <c r="F1" s="64" t="s">
        <v>29</v>
      </c>
      <c r="G1" s="64" t="s">
        <v>30</v>
      </c>
      <c r="H1" s="5" t="s">
        <v>31</v>
      </c>
      <c r="I1" s="64" t="s">
        <v>32</v>
      </c>
      <c r="J1" s="6" t="s">
        <v>33</v>
      </c>
      <c r="K1" s="64" t="s">
        <v>34</v>
      </c>
      <c r="L1" s="2" t="s">
        <v>35</v>
      </c>
      <c r="M1" s="2" t="s">
        <v>36</v>
      </c>
      <c r="N1" s="2" t="s">
        <v>37</v>
      </c>
      <c r="O1" s="65" t="s">
        <v>38</v>
      </c>
      <c r="P1" s="2" t="s">
        <v>39</v>
      </c>
      <c r="Q1" s="65" t="s">
        <v>40</v>
      </c>
      <c r="R1" s="2" t="s">
        <v>41</v>
      </c>
      <c r="S1" s="65" t="s">
        <v>42</v>
      </c>
      <c r="T1" s="65" t="s">
        <v>43</v>
      </c>
      <c r="U1" s="2" t="s">
        <v>44</v>
      </c>
      <c r="V1" s="65" t="s">
        <v>45</v>
      </c>
      <c r="W1" s="2" t="s">
        <v>46</v>
      </c>
      <c r="X1" s="2" t="s">
        <v>47</v>
      </c>
      <c r="Y1" s="2" t="s">
        <v>48</v>
      </c>
      <c r="Z1" s="2" t="s">
        <v>49</v>
      </c>
      <c r="AA1" s="46" t="s">
        <v>50</v>
      </c>
      <c r="AB1" s="2" t="s">
        <v>51</v>
      </c>
      <c r="AC1" s="2" t="s">
        <v>1485</v>
      </c>
      <c r="AD1" s="2" t="s">
        <v>52</v>
      </c>
      <c r="AE1" s="2" t="s">
        <v>53</v>
      </c>
      <c r="AF1" s="2" t="s">
        <v>54</v>
      </c>
      <c r="AG1" s="2" t="s">
        <v>55</v>
      </c>
      <c r="AH1" s="64" t="s">
        <v>56</v>
      </c>
      <c r="AI1" s="66" t="s">
        <v>57</v>
      </c>
      <c r="AJ1" s="66" t="s">
        <v>58</v>
      </c>
      <c r="AK1" s="66" t="s">
        <v>59</v>
      </c>
      <c r="AL1" s="66" t="s">
        <v>60</v>
      </c>
      <c r="AM1" s="66" t="s">
        <v>61</v>
      </c>
      <c r="AN1" s="66" t="s">
        <v>62</v>
      </c>
      <c r="AO1" s="66" t="s">
        <v>1487</v>
      </c>
      <c r="AP1" s="66" t="s">
        <v>1506</v>
      </c>
      <c r="AQ1" s="66" t="s">
        <v>1507</v>
      </c>
      <c r="AR1" s="66" t="s">
        <v>67</v>
      </c>
      <c r="AS1" s="69"/>
    </row>
    <row r="2" spans="1:45" hidden="1" x14ac:dyDescent="0.25">
      <c r="A2" s="71">
        <v>10</v>
      </c>
      <c r="B2" s="36" t="s">
        <v>1</v>
      </c>
      <c r="C2" s="41" t="s">
        <v>141</v>
      </c>
      <c r="D2" s="105" t="s">
        <v>142</v>
      </c>
      <c r="E2" s="105" t="s">
        <v>143</v>
      </c>
      <c r="F2" s="106" t="s">
        <v>70</v>
      </c>
      <c r="G2" s="105" t="s">
        <v>123</v>
      </c>
      <c r="H2" s="105" t="s">
        <v>144</v>
      </c>
      <c r="I2" s="105" t="s">
        <v>145</v>
      </c>
      <c r="J2" s="107">
        <v>1562484</v>
      </c>
      <c r="K2" s="108" t="s">
        <v>146</v>
      </c>
      <c r="L2" s="109">
        <v>43287</v>
      </c>
      <c r="M2" s="109">
        <v>43368</v>
      </c>
      <c r="N2" s="71" t="s">
        <v>87</v>
      </c>
      <c r="O2" s="36" t="s">
        <v>75</v>
      </c>
      <c r="P2" s="36" t="s">
        <v>75</v>
      </c>
      <c r="Q2" s="36" t="s">
        <v>75</v>
      </c>
      <c r="R2" s="36" t="s">
        <v>75</v>
      </c>
      <c r="S2" s="36" t="s">
        <v>75</v>
      </c>
      <c r="T2" s="36" t="s">
        <v>75</v>
      </c>
      <c r="U2" s="36" t="s">
        <v>75</v>
      </c>
      <c r="V2" s="36" t="s">
        <v>75</v>
      </c>
      <c r="W2" s="36" t="s">
        <v>75</v>
      </c>
      <c r="X2" s="36" t="s">
        <v>74</v>
      </c>
      <c r="Y2" s="36" t="s">
        <v>75</v>
      </c>
      <c r="Z2" s="110">
        <v>3126</v>
      </c>
      <c r="AA2" s="110">
        <v>6.2772344826201323E-2</v>
      </c>
      <c r="AB2" s="111">
        <v>45462</v>
      </c>
      <c r="AC2" s="123">
        <f>YEAR(AB2)</f>
        <v>2024</v>
      </c>
      <c r="AD2" s="72">
        <v>45706</v>
      </c>
      <c r="AE2" s="71" t="s">
        <v>76</v>
      </c>
      <c r="AF2" s="74" t="s">
        <v>77</v>
      </c>
      <c r="AG2" s="1" t="s">
        <v>147</v>
      </c>
      <c r="AH2" s="75">
        <v>3126</v>
      </c>
      <c r="AI2" s="73" t="s">
        <v>79</v>
      </c>
      <c r="AJ2" s="73" t="s">
        <v>148</v>
      </c>
      <c r="AK2" s="73" t="s">
        <v>149</v>
      </c>
      <c r="AL2" s="75">
        <v>3126</v>
      </c>
      <c r="AM2" s="105" t="s">
        <v>114</v>
      </c>
      <c r="AN2" s="121">
        <v>43287</v>
      </c>
      <c r="AO2" s="122" t="s">
        <v>1496</v>
      </c>
      <c r="AP2" s="122" t="s">
        <v>83</v>
      </c>
      <c r="AQ2" s="122" t="s">
        <v>1508</v>
      </c>
      <c r="AR2" s="122" t="s">
        <v>264</v>
      </c>
    </row>
    <row r="3" spans="1:45" hidden="1" x14ac:dyDescent="0.25">
      <c r="A3" s="71">
        <v>11</v>
      </c>
      <c r="B3" s="36" t="s">
        <v>1</v>
      </c>
      <c r="C3" s="41" t="s">
        <v>150</v>
      </c>
      <c r="D3" s="105" t="s">
        <v>150</v>
      </c>
      <c r="E3" s="105" t="s">
        <v>5</v>
      </c>
      <c r="F3" s="106" t="s">
        <v>104</v>
      </c>
      <c r="G3" s="105" t="s">
        <v>123</v>
      </c>
      <c r="H3" s="105" t="s">
        <v>151</v>
      </c>
      <c r="I3" s="105" t="s">
        <v>152</v>
      </c>
      <c r="J3" s="107">
        <v>821000</v>
      </c>
      <c r="K3" s="108" t="s">
        <v>153</v>
      </c>
      <c r="L3" s="109">
        <v>41803</v>
      </c>
      <c r="M3" s="109">
        <v>41996</v>
      </c>
      <c r="N3" s="71" t="s">
        <v>87</v>
      </c>
      <c r="O3" s="36" t="s">
        <v>75</v>
      </c>
      <c r="P3" s="36" t="s">
        <v>75</v>
      </c>
      <c r="Q3" s="36" t="s">
        <v>75</v>
      </c>
      <c r="R3" s="71">
        <v>24623</v>
      </c>
      <c r="S3" s="72">
        <v>43748</v>
      </c>
      <c r="T3" s="38">
        <v>43796</v>
      </c>
      <c r="U3" s="36">
        <v>4698</v>
      </c>
      <c r="V3" s="38">
        <v>45784</v>
      </c>
      <c r="W3" s="36" t="s">
        <v>154</v>
      </c>
      <c r="X3" s="36" t="s">
        <v>74</v>
      </c>
      <c r="Y3" s="36" t="s">
        <v>75</v>
      </c>
      <c r="Z3" s="110">
        <v>821000</v>
      </c>
      <c r="AA3" s="110">
        <v>16.486274824795679</v>
      </c>
      <c r="AB3" s="111">
        <v>45891</v>
      </c>
      <c r="AC3" s="123">
        <f t="shared" ref="AC3:AC66" si="0">YEAR(AB3)</f>
        <v>2025</v>
      </c>
      <c r="AD3" s="72">
        <v>45931</v>
      </c>
      <c r="AE3" s="71" t="s">
        <v>76</v>
      </c>
      <c r="AF3" s="74" t="s">
        <v>77</v>
      </c>
      <c r="AG3" s="1" t="s">
        <v>125</v>
      </c>
      <c r="AH3" s="75">
        <v>821000</v>
      </c>
      <c r="AI3" s="73" t="s">
        <v>79</v>
      </c>
      <c r="AJ3" s="73" t="s">
        <v>91</v>
      </c>
      <c r="AK3" s="73" t="s">
        <v>155</v>
      </c>
      <c r="AL3" s="75">
        <v>821000</v>
      </c>
      <c r="AM3" s="105" t="s">
        <v>100</v>
      </c>
      <c r="AN3" s="121">
        <v>45783</v>
      </c>
      <c r="AO3" s="122" t="s">
        <v>1494</v>
      </c>
      <c r="AP3" s="122" t="s">
        <v>1503</v>
      </c>
      <c r="AQ3" s="122" t="s">
        <v>156</v>
      </c>
      <c r="AR3" s="122" t="s">
        <v>157</v>
      </c>
    </row>
    <row r="4" spans="1:45" hidden="1" x14ac:dyDescent="0.25">
      <c r="A4" s="71">
        <v>12</v>
      </c>
      <c r="B4" s="36" t="s">
        <v>1</v>
      </c>
      <c r="C4" s="41" t="s">
        <v>158</v>
      </c>
      <c r="D4" s="105" t="s">
        <v>158</v>
      </c>
      <c r="E4" s="105" t="s">
        <v>5</v>
      </c>
      <c r="F4" s="106" t="s">
        <v>104</v>
      </c>
      <c r="G4" s="112" t="s">
        <v>71</v>
      </c>
      <c r="H4" s="112" t="s">
        <v>159</v>
      </c>
      <c r="I4" s="112" t="s">
        <v>160</v>
      </c>
      <c r="J4" s="107">
        <v>2464000</v>
      </c>
      <c r="K4" s="108" t="s">
        <v>161</v>
      </c>
      <c r="L4" s="109">
        <v>41830</v>
      </c>
      <c r="M4" s="109">
        <v>42013</v>
      </c>
      <c r="N4" s="71" t="s">
        <v>87</v>
      </c>
      <c r="O4" s="36" t="s">
        <v>75</v>
      </c>
      <c r="P4" s="36" t="s">
        <v>75</v>
      </c>
      <c r="Q4" s="36" t="s">
        <v>75</v>
      </c>
      <c r="R4" s="71">
        <v>25322</v>
      </c>
      <c r="S4" s="72">
        <v>43781</v>
      </c>
      <c r="T4" s="38">
        <v>43829</v>
      </c>
      <c r="U4" s="36" t="s">
        <v>75</v>
      </c>
      <c r="V4" s="36" t="s">
        <v>75</v>
      </c>
      <c r="W4" s="36" t="s">
        <v>75</v>
      </c>
      <c r="X4" s="36" t="s">
        <v>74</v>
      </c>
      <c r="Y4" s="36" t="s">
        <v>75</v>
      </c>
      <c r="Z4" s="110">
        <v>2464000</v>
      </c>
      <c r="AA4" s="110">
        <v>49.478905198899575</v>
      </c>
      <c r="AB4" s="111">
        <v>45924</v>
      </c>
      <c r="AC4" s="123">
        <f t="shared" si="0"/>
        <v>2025</v>
      </c>
      <c r="AD4" s="72">
        <v>45931</v>
      </c>
      <c r="AE4" s="71" t="s">
        <v>76</v>
      </c>
      <c r="AF4" s="74" t="s">
        <v>77</v>
      </c>
      <c r="AG4" s="1" t="s">
        <v>125</v>
      </c>
      <c r="AH4" s="75">
        <v>2464000</v>
      </c>
      <c r="AI4" s="73" t="s">
        <v>162</v>
      </c>
      <c r="AJ4" s="73" t="s">
        <v>91</v>
      </c>
      <c r="AK4" s="113" t="s">
        <v>163</v>
      </c>
      <c r="AL4" s="75">
        <v>2464000</v>
      </c>
      <c r="AM4" s="105" t="s">
        <v>114</v>
      </c>
      <c r="AN4" s="121">
        <v>41830</v>
      </c>
      <c r="AO4" s="122" t="s">
        <v>1494</v>
      </c>
      <c r="AP4" s="122" t="s">
        <v>1489</v>
      </c>
      <c r="AQ4" s="122" t="s">
        <v>156</v>
      </c>
      <c r="AR4" s="122" t="s">
        <v>264</v>
      </c>
    </row>
    <row r="5" spans="1:45" hidden="1" x14ac:dyDescent="0.25">
      <c r="A5" s="71">
        <v>13</v>
      </c>
      <c r="B5" s="36" t="s">
        <v>1</v>
      </c>
      <c r="C5" s="41" t="s">
        <v>164</v>
      </c>
      <c r="D5" s="105" t="s">
        <v>164</v>
      </c>
      <c r="E5" s="105" t="s">
        <v>5</v>
      </c>
      <c r="F5" s="106" t="s">
        <v>104</v>
      </c>
      <c r="G5" s="105" t="s">
        <v>123</v>
      </c>
      <c r="H5" s="105" t="s">
        <v>165</v>
      </c>
      <c r="I5" s="105" t="s">
        <v>166</v>
      </c>
      <c r="J5" s="107">
        <v>1129000</v>
      </c>
      <c r="K5" s="108" t="s">
        <v>167</v>
      </c>
      <c r="L5" s="109">
        <v>41892</v>
      </c>
      <c r="M5" s="109">
        <v>42018</v>
      </c>
      <c r="N5" s="71" t="s">
        <v>87</v>
      </c>
      <c r="O5" s="36" t="s">
        <v>75</v>
      </c>
      <c r="P5" s="36" t="s">
        <v>75</v>
      </c>
      <c r="Q5" s="36" t="s">
        <v>75</v>
      </c>
      <c r="R5" s="71">
        <v>25210</v>
      </c>
      <c r="S5" s="72">
        <v>43776</v>
      </c>
      <c r="T5" s="38">
        <v>43839</v>
      </c>
      <c r="U5" s="36">
        <v>3073</v>
      </c>
      <c r="V5" s="38">
        <v>45749</v>
      </c>
      <c r="W5" s="36" t="s">
        <v>168</v>
      </c>
      <c r="X5" s="36" t="s">
        <v>74</v>
      </c>
      <c r="Y5" s="36" t="s">
        <v>75</v>
      </c>
      <c r="Z5" s="110">
        <v>1129000</v>
      </c>
      <c r="AA5" s="110">
        <v>22.671137974658127</v>
      </c>
      <c r="AB5" s="111">
        <v>45934</v>
      </c>
      <c r="AC5" s="123">
        <f t="shared" si="0"/>
        <v>2025</v>
      </c>
      <c r="AD5" s="72">
        <v>45931</v>
      </c>
      <c r="AE5" s="71" t="s">
        <v>76</v>
      </c>
      <c r="AF5" s="74" t="s">
        <v>77</v>
      </c>
      <c r="AG5" s="1" t="s">
        <v>125</v>
      </c>
      <c r="AH5" s="75">
        <v>1129000</v>
      </c>
      <c r="AI5" s="73" t="s">
        <v>162</v>
      </c>
      <c r="AJ5" s="73" t="s">
        <v>91</v>
      </c>
      <c r="AK5" s="73" t="s">
        <v>169</v>
      </c>
      <c r="AL5" s="75">
        <v>1129000</v>
      </c>
      <c r="AM5" s="105" t="s">
        <v>170</v>
      </c>
      <c r="AN5" s="121">
        <v>45748</v>
      </c>
      <c r="AO5" s="122" t="s">
        <v>1494</v>
      </c>
      <c r="AP5" s="122" t="s">
        <v>1491</v>
      </c>
      <c r="AQ5" s="122" t="s">
        <v>156</v>
      </c>
      <c r="AR5" s="122" t="s">
        <v>171</v>
      </c>
    </row>
    <row r="6" spans="1:45" hidden="1" x14ac:dyDescent="0.25">
      <c r="A6" s="71">
        <v>14</v>
      </c>
      <c r="B6" s="36" t="s">
        <v>1</v>
      </c>
      <c r="C6" s="41">
        <v>198822</v>
      </c>
      <c r="D6" s="105">
        <v>120124910</v>
      </c>
      <c r="E6" s="105">
        <v>2012</v>
      </c>
      <c r="F6" s="106" t="s">
        <v>104</v>
      </c>
      <c r="G6" s="105" t="s">
        <v>123</v>
      </c>
      <c r="H6" s="105">
        <v>35321749</v>
      </c>
      <c r="I6" s="105" t="s">
        <v>172</v>
      </c>
      <c r="J6" s="107">
        <v>884250</v>
      </c>
      <c r="K6" s="108">
        <v>10666</v>
      </c>
      <c r="L6" s="109">
        <v>41618</v>
      </c>
      <c r="M6" s="109">
        <v>41761</v>
      </c>
      <c r="N6" s="71" t="s">
        <v>87</v>
      </c>
      <c r="O6" s="36" t="s">
        <v>75</v>
      </c>
      <c r="P6" s="36" t="s">
        <v>75</v>
      </c>
      <c r="Q6" s="36" t="s">
        <v>75</v>
      </c>
      <c r="R6" s="71">
        <v>22591</v>
      </c>
      <c r="S6" s="72">
        <v>43570</v>
      </c>
      <c r="T6" s="38">
        <v>43584</v>
      </c>
      <c r="U6" s="36" t="s">
        <v>75</v>
      </c>
      <c r="V6" s="36" t="s">
        <v>75</v>
      </c>
      <c r="W6" s="36" t="s">
        <v>75</v>
      </c>
      <c r="X6" s="36" t="s">
        <v>74</v>
      </c>
      <c r="Y6" s="36" t="s">
        <v>75</v>
      </c>
      <c r="Z6" s="110">
        <v>884250</v>
      </c>
      <c r="AA6" s="110">
        <v>17.75638065021386</v>
      </c>
      <c r="AB6" s="111">
        <v>45679</v>
      </c>
      <c r="AC6" s="123">
        <f t="shared" si="0"/>
        <v>2025</v>
      </c>
      <c r="AD6" s="72">
        <v>45931</v>
      </c>
      <c r="AE6" s="71" t="s">
        <v>76</v>
      </c>
      <c r="AF6" s="74" t="s">
        <v>77</v>
      </c>
      <c r="AG6" s="1" t="s">
        <v>125</v>
      </c>
      <c r="AH6" s="75">
        <v>884250</v>
      </c>
      <c r="AI6" s="73" t="s">
        <v>79</v>
      </c>
      <c r="AJ6" s="73" t="s">
        <v>91</v>
      </c>
      <c r="AK6" s="73" t="s">
        <v>173</v>
      </c>
      <c r="AL6" s="75">
        <v>884250</v>
      </c>
      <c r="AM6" s="105" t="s">
        <v>93</v>
      </c>
      <c r="AN6" s="121">
        <v>43570</v>
      </c>
      <c r="AO6" s="122" t="s">
        <v>1494</v>
      </c>
      <c r="AP6" s="122" t="s">
        <v>1489</v>
      </c>
      <c r="AQ6" s="122" t="s">
        <v>156</v>
      </c>
      <c r="AR6" s="122" t="s">
        <v>264</v>
      </c>
    </row>
    <row r="7" spans="1:45" hidden="1" x14ac:dyDescent="0.25">
      <c r="A7" s="71">
        <v>18</v>
      </c>
      <c r="B7" s="36" t="s">
        <v>1</v>
      </c>
      <c r="C7" s="41" t="s">
        <v>185</v>
      </c>
      <c r="D7" s="105" t="s">
        <v>185</v>
      </c>
      <c r="E7" s="105">
        <v>2013</v>
      </c>
      <c r="F7" s="106" t="s">
        <v>104</v>
      </c>
      <c r="G7" s="105" t="s">
        <v>123</v>
      </c>
      <c r="H7" s="105" t="s">
        <v>186</v>
      </c>
      <c r="I7" s="105" t="s">
        <v>187</v>
      </c>
      <c r="J7" s="107">
        <v>616000</v>
      </c>
      <c r="K7" s="108" t="s">
        <v>188</v>
      </c>
      <c r="L7" s="109">
        <v>41830</v>
      </c>
      <c r="M7" s="109">
        <v>41992</v>
      </c>
      <c r="N7" s="71" t="s">
        <v>87</v>
      </c>
      <c r="O7" s="36" t="s">
        <v>75</v>
      </c>
      <c r="P7" s="36" t="s">
        <v>75</v>
      </c>
      <c r="Q7" s="36" t="s">
        <v>75</v>
      </c>
      <c r="R7" s="71">
        <v>24952</v>
      </c>
      <c r="S7" s="72">
        <v>43761</v>
      </c>
      <c r="T7" s="38">
        <v>43812</v>
      </c>
      <c r="U7" s="36">
        <v>6038</v>
      </c>
      <c r="V7" s="38">
        <v>45814</v>
      </c>
      <c r="W7" s="36" t="s">
        <v>154</v>
      </c>
      <c r="X7" s="36" t="s">
        <v>74</v>
      </c>
      <c r="Y7" s="36" t="s">
        <v>75</v>
      </c>
      <c r="Z7" s="110">
        <v>616000</v>
      </c>
      <c r="AA7" s="110">
        <v>12.369726299724894</v>
      </c>
      <c r="AB7" s="111">
        <v>45907</v>
      </c>
      <c r="AC7" s="123">
        <f t="shared" si="0"/>
        <v>2025</v>
      </c>
      <c r="AD7" s="72">
        <v>45931</v>
      </c>
      <c r="AE7" s="71" t="s">
        <v>76</v>
      </c>
      <c r="AF7" s="74" t="s">
        <v>77</v>
      </c>
      <c r="AG7" s="1" t="s">
        <v>125</v>
      </c>
      <c r="AH7" s="75">
        <v>616000</v>
      </c>
      <c r="AI7" s="73" t="s">
        <v>90</v>
      </c>
      <c r="AJ7" s="73" t="s">
        <v>91</v>
      </c>
      <c r="AK7" s="73" t="s">
        <v>189</v>
      </c>
      <c r="AL7" s="75">
        <v>616000</v>
      </c>
      <c r="AM7" s="105" t="s">
        <v>170</v>
      </c>
      <c r="AN7" s="121">
        <v>45813</v>
      </c>
      <c r="AO7" s="122" t="s">
        <v>1494</v>
      </c>
      <c r="AP7" s="122" t="s">
        <v>1503</v>
      </c>
      <c r="AQ7" s="122" t="s">
        <v>156</v>
      </c>
      <c r="AR7" s="122" t="s">
        <v>157</v>
      </c>
    </row>
    <row r="8" spans="1:45" hidden="1" x14ac:dyDescent="0.25">
      <c r="A8" s="71">
        <v>19</v>
      </c>
      <c r="B8" s="36" t="s">
        <v>1</v>
      </c>
      <c r="C8" s="41" t="s">
        <v>190</v>
      </c>
      <c r="D8" s="105" t="s">
        <v>191</v>
      </c>
      <c r="E8" s="105">
        <v>2013</v>
      </c>
      <c r="F8" s="106" t="s">
        <v>70</v>
      </c>
      <c r="G8" s="105" t="s">
        <v>71</v>
      </c>
      <c r="H8" s="105" t="s">
        <v>192</v>
      </c>
      <c r="I8" s="105" t="s">
        <v>193</v>
      </c>
      <c r="J8" s="107">
        <v>616000</v>
      </c>
      <c r="K8" s="108" t="s">
        <v>194</v>
      </c>
      <c r="L8" s="109">
        <v>41817</v>
      </c>
      <c r="M8" s="109">
        <v>41991</v>
      </c>
      <c r="N8" s="71" t="s">
        <v>87</v>
      </c>
      <c r="O8" s="36" t="s">
        <v>75</v>
      </c>
      <c r="P8" s="36" t="s">
        <v>75</v>
      </c>
      <c r="Q8" s="36" t="s">
        <v>75</v>
      </c>
      <c r="R8" s="71">
        <v>25243</v>
      </c>
      <c r="S8" s="72">
        <v>43776</v>
      </c>
      <c r="T8" s="38">
        <v>43816</v>
      </c>
      <c r="U8" s="36">
        <v>6033</v>
      </c>
      <c r="V8" s="38">
        <v>43622</v>
      </c>
      <c r="W8" s="36" t="s">
        <v>154</v>
      </c>
      <c r="X8" s="36" t="s">
        <v>74</v>
      </c>
      <c r="Y8" s="36" t="s">
        <v>75</v>
      </c>
      <c r="Z8" s="110">
        <v>616000</v>
      </c>
      <c r="AA8" s="110">
        <v>12.369726299724894</v>
      </c>
      <c r="AB8" s="111">
        <v>45911</v>
      </c>
      <c r="AC8" s="123">
        <f t="shared" si="0"/>
        <v>2025</v>
      </c>
      <c r="AD8" s="72">
        <v>45931</v>
      </c>
      <c r="AE8" s="71" t="s">
        <v>76</v>
      </c>
      <c r="AF8" s="74" t="s">
        <v>77</v>
      </c>
      <c r="AG8" s="1" t="s">
        <v>125</v>
      </c>
      <c r="AH8" s="75">
        <v>616000</v>
      </c>
      <c r="AI8" s="73" t="s">
        <v>106</v>
      </c>
      <c r="AJ8" s="73" t="s">
        <v>91</v>
      </c>
      <c r="AK8" s="73" t="s">
        <v>189</v>
      </c>
      <c r="AL8" s="75">
        <v>616000</v>
      </c>
      <c r="AM8" s="105" t="s">
        <v>170</v>
      </c>
      <c r="AN8" s="121">
        <v>45813</v>
      </c>
      <c r="AO8" s="122" t="s">
        <v>1494</v>
      </c>
      <c r="AP8" s="122" t="s">
        <v>1503</v>
      </c>
      <c r="AQ8" s="122" t="s">
        <v>156</v>
      </c>
      <c r="AR8" s="122" t="s">
        <v>157</v>
      </c>
    </row>
    <row r="9" spans="1:45" hidden="1" x14ac:dyDescent="0.25">
      <c r="A9" s="71">
        <v>20</v>
      </c>
      <c r="B9" s="36" t="s">
        <v>1</v>
      </c>
      <c r="C9" s="41" t="s">
        <v>195</v>
      </c>
      <c r="D9" s="105" t="s">
        <v>196</v>
      </c>
      <c r="E9" s="105">
        <v>2012</v>
      </c>
      <c r="F9" s="106" t="s">
        <v>104</v>
      </c>
      <c r="G9" s="105" t="s">
        <v>123</v>
      </c>
      <c r="H9" s="105" t="s">
        <v>197</v>
      </c>
      <c r="I9" s="105" t="s">
        <v>198</v>
      </c>
      <c r="J9" s="107">
        <v>924000</v>
      </c>
      <c r="K9" s="108" t="s">
        <v>199</v>
      </c>
      <c r="L9" s="109">
        <v>41859</v>
      </c>
      <c r="M9" s="109">
        <v>42010</v>
      </c>
      <c r="N9" s="71" t="s">
        <v>87</v>
      </c>
      <c r="O9" s="36" t="s">
        <v>75</v>
      </c>
      <c r="P9" s="36" t="s">
        <v>75</v>
      </c>
      <c r="Q9" s="36" t="s">
        <v>75</v>
      </c>
      <c r="R9" s="71">
        <v>25402</v>
      </c>
      <c r="S9" s="72">
        <v>43783</v>
      </c>
      <c r="T9" s="38">
        <v>43833</v>
      </c>
      <c r="U9" s="36">
        <v>2870</v>
      </c>
      <c r="V9" s="38">
        <v>45749</v>
      </c>
      <c r="W9" s="36" t="s">
        <v>154</v>
      </c>
      <c r="X9" s="36" t="s">
        <v>74</v>
      </c>
      <c r="Y9" s="36" t="s">
        <v>75</v>
      </c>
      <c r="Z9" s="110">
        <v>924000</v>
      </c>
      <c r="AA9" s="110">
        <v>18.55458944958734</v>
      </c>
      <c r="AB9" s="111">
        <v>45928</v>
      </c>
      <c r="AC9" s="123">
        <f t="shared" si="0"/>
        <v>2025</v>
      </c>
      <c r="AD9" s="72">
        <v>45931</v>
      </c>
      <c r="AE9" s="71" t="s">
        <v>76</v>
      </c>
      <c r="AF9" s="74" t="s">
        <v>77</v>
      </c>
      <c r="AG9" s="1" t="s">
        <v>125</v>
      </c>
      <c r="AH9" s="75">
        <v>924000</v>
      </c>
      <c r="AI9" s="73" t="s">
        <v>79</v>
      </c>
      <c r="AJ9" s="73" t="s">
        <v>91</v>
      </c>
      <c r="AK9" s="73">
        <v>0</v>
      </c>
      <c r="AL9" s="75">
        <v>924000</v>
      </c>
      <c r="AM9" s="105" t="s">
        <v>170</v>
      </c>
      <c r="AN9" s="121">
        <v>45741</v>
      </c>
      <c r="AO9" s="122" t="s">
        <v>1494</v>
      </c>
      <c r="AP9" s="122" t="s">
        <v>1503</v>
      </c>
      <c r="AQ9" s="122" t="s">
        <v>156</v>
      </c>
      <c r="AR9" s="122" t="s">
        <v>157</v>
      </c>
    </row>
    <row r="10" spans="1:45" hidden="1" x14ac:dyDescent="0.25">
      <c r="A10" s="71">
        <v>21</v>
      </c>
      <c r="B10" s="36" t="s">
        <v>1</v>
      </c>
      <c r="C10" s="41" t="s">
        <v>200</v>
      </c>
      <c r="D10" s="105" t="s">
        <v>201</v>
      </c>
      <c r="E10" s="105">
        <v>2014</v>
      </c>
      <c r="F10" s="106" t="s">
        <v>104</v>
      </c>
      <c r="G10" s="105" t="s">
        <v>71</v>
      </c>
      <c r="H10" s="105" t="s">
        <v>202</v>
      </c>
      <c r="I10" s="105" t="s">
        <v>203</v>
      </c>
      <c r="J10" s="107">
        <v>983600</v>
      </c>
      <c r="K10" s="108" t="s">
        <v>204</v>
      </c>
      <c r="L10" s="109">
        <v>42870</v>
      </c>
      <c r="M10" s="109">
        <v>43020</v>
      </c>
      <c r="N10" s="71" t="s">
        <v>87</v>
      </c>
      <c r="O10" s="38">
        <v>43005</v>
      </c>
      <c r="P10" s="36">
        <v>25589</v>
      </c>
      <c r="Q10" s="38">
        <v>43845</v>
      </c>
      <c r="R10" s="71">
        <v>25589</v>
      </c>
      <c r="S10" s="72">
        <v>43789</v>
      </c>
      <c r="T10" s="38">
        <v>43845</v>
      </c>
      <c r="U10" s="36">
        <v>4414</v>
      </c>
      <c r="V10" s="38">
        <v>45869</v>
      </c>
      <c r="W10" s="36" t="s">
        <v>154</v>
      </c>
      <c r="X10" s="36" t="s">
        <v>74</v>
      </c>
      <c r="Y10" s="36" t="s">
        <v>75</v>
      </c>
      <c r="Z10" s="110">
        <v>783600</v>
      </c>
      <c r="AA10" s="110">
        <v>15.735255728026667</v>
      </c>
      <c r="AB10" s="111">
        <v>45940</v>
      </c>
      <c r="AC10" s="123">
        <f t="shared" si="0"/>
        <v>2025</v>
      </c>
      <c r="AD10" s="72">
        <v>45931</v>
      </c>
      <c r="AE10" s="71" t="s">
        <v>76</v>
      </c>
      <c r="AF10" s="74" t="s">
        <v>77</v>
      </c>
      <c r="AG10" s="1" t="s">
        <v>125</v>
      </c>
      <c r="AH10" s="75">
        <v>783600</v>
      </c>
      <c r="AI10" s="73" t="s">
        <v>79</v>
      </c>
      <c r="AJ10" s="73" t="s">
        <v>205</v>
      </c>
      <c r="AK10" s="73" t="s">
        <v>206</v>
      </c>
      <c r="AL10" s="75">
        <v>783600</v>
      </c>
      <c r="AM10" s="105" t="s">
        <v>170</v>
      </c>
      <c r="AN10" s="121">
        <v>45776</v>
      </c>
      <c r="AO10" s="122" t="s">
        <v>1495</v>
      </c>
      <c r="AP10" s="122" t="s">
        <v>1500</v>
      </c>
      <c r="AQ10" s="122" t="s">
        <v>156</v>
      </c>
      <c r="AR10" s="122" t="s">
        <v>157</v>
      </c>
    </row>
    <row r="11" spans="1:45" hidden="1" x14ac:dyDescent="0.25">
      <c r="A11" s="71">
        <v>22</v>
      </c>
      <c r="B11" s="36" t="s">
        <v>1</v>
      </c>
      <c r="C11" s="41" t="s">
        <v>208</v>
      </c>
      <c r="D11" s="105" t="s">
        <v>209</v>
      </c>
      <c r="E11" s="105">
        <v>2016</v>
      </c>
      <c r="F11" s="106" t="s">
        <v>104</v>
      </c>
      <c r="G11" s="105" t="s">
        <v>123</v>
      </c>
      <c r="H11" s="105" t="s">
        <v>210</v>
      </c>
      <c r="I11" s="105" t="s">
        <v>211</v>
      </c>
      <c r="J11" s="107">
        <v>781242</v>
      </c>
      <c r="K11" s="108" t="s">
        <v>212</v>
      </c>
      <c r="L11" s="109">
        <v>43171</v>
      </c>
      <c r="M11" s="109">
        <v>43244</v>
      </c>
      <c r="N11" s="71" t="s">
        <v>87</v>
      </c>
      <c r="O11" s="38">
        <v>43229</v>
      </c>
      <c r="P11" s="36">
        <v>25113</v>
      </c>
      <c r="Q11" s="38">
        <v>43845</v>
      </c>
      <c r="R11" s="71">
        <v>25113</v>
      </c>
      <c r="S11" s="72">
        <v>43766</v>
      </c>
      <c r="T11" s="38">
        <v>43845</v>
      </c>
      <c r="U11" s="36">
        <v>1031</v>
      </c>
      <c r="V11" s="38">
        <v>45454</v>
      </c>
      <c r="W11" s="36" t="s">
        <v>154</v>
      </c>
      <c r="X11" s="36" t="s">
        <v>74</v>
      </c>
      <c r="Y11" s="36" t="s">
        <v>75</v>
      </c>
      <c r="Z11" s="110">
        <v>624242</v>
      </c>
      <c r="AA11" s="110">
        <v>12.535231631157252</v>
      </c>
      <c r="AB11" s="111">
        <v>45940</v>
      </c>
      <c r="AC11" s="123">
        <f t="shared" si="0"/>
        <v>2025</v>
      </c>
      <c r="AD11" s="72">
        <v>45931</v>
      </c>
      <c r="AE11" s="71" t="s">
        <v>76</v>
      </c>
      <c r="AF11" s="74" t="s">
        <v>77</v>
      </c>
      <c r="AG11" s="1" t="s">
        <v>125</v>
      </c>
      <c r="AH11" s="75">
        <v>624242</v>
      </c>
      <c r="AI11" s="73" t="s">
        <v>213</v>
      </c>
      <c r="AJ11" s="73" t="s">
        <v>214</v>
      </c>
      <c r="AK11" s="73" t="s">
        <v>215</v>
      </c>
      <c r="AL11" s="75">
        <v>624242</v>
      </c>
      <c r="AM11" s="105" t="s">
        <v>100</v>
      </c>
      <c r="AN11" s="121">
        <v>45776</v>
      </c>
      <c r="AO11" s="122" t="s">
        <v>1495</v>
      </c>
      <c r="AP11" s="122" t="s">
        <v>1500</v>
      </c>
      <c r="AQ11" s="122" t="s">
        <v>156</v>
      </c>
      <c r="AR11" s="122" t="s">
        <v>157</v>
      </c>
    </row>
    <row r="12" spans="1:45" x14ac:dyDescent="0.25">
      <c r="A12" s="71">
        <v>28</v>
      </c>
      <c r="B12" s="36" t="s">
        <v>1</v>
      </c>
      <c r="C12" s="41" t="s">
        <v>242</v>
      </c>
      <c r="D12" s="105" t="s">
        <v>243</v>
      </c>
      <c r="E12" s="105">
        <v>2017</v>
      </c>
      <c r="F12" s="106" t="s">
        <v>70</v>
      </c>
      <c r="G12" s="105" t="s">
        <v>71</v>
      </c>
      <c r="H12" s="105" t="s">
        <v>218</v>
      </c>
      <c r="I12" s="105" t="s">
        <v>219</v>
      </c>
      <c r="J12" s="107">
        <v>3906210</v>
      </c>
      <c r="K12" s="108" t="s">
        <v>244</v>
      </c>
      <c r="L12" s="109">
        <v>43210</v>
      </c>
      <c r="M12" s="109">
        <v>43628</v>
      </c>
      <c r="N12" s="71" t="s">
        <v>87</v>
      </c>
      <c r="O12" s="36" t="s">
        <v>75</v>
      </c>
      <c r="P12" s="36" t="s">
        <v>75</v>
      </c>
      <c r="Q12" s="36" t="s">
        <v>75</v>
      </c>
      <c r="R12" s="36" t="s">
        <v>75</v>
      </c>
      <c r="S12" s="36" t="s">
        <v>75</v>
      </c>
      <c r="T12" s="36" t="s">
        <v>75</v>
      </c>
      <c r="U12" s="36" t="s">
        <v>75</v>
      </c>
      <c r="V12" s="36" t="s">
        <v>75</v>
      </c>
      <c r="W12" s="36" t="s">
        <v>75</v>
      </c>
      <c r="X12" s="36" t="s">
        <v>74</v>
      </c>
      <c r="Y12" s="36" t="s">
        <v>75</v>
      </c>
      <c r="Z12" s="110">
        <v>18228</v>
      </c>
      <c r="AA12" s="110">
        <v>0.36603144641458663</v>
      </c>
      <c r="AB12" s="111">
        <v>45723</v>
      </c>
      <c r="AC12" s="123">
        <f t="shared" si="0"/>
        <v>2025</v>
      </c>
      <c r="AD12" s="72">
        <v>45922</v>
      </c>
      <c r="AE12" s="71" t="s">
        <v>76</v>
      </c>
      <c r="AF12" s="74" t="s">
        <v>77</v>
      </c>
      <c r="AG12" s="1" t="s">
        <v>147</v>
      </c>
      <c r="AH12" s="75">
        <v>18228</v>
      </c>
      <c r="AI12" s="73" t="s">
        <v>106</v>
      </c>
      <c r="AJ12" s="73" t="s">
        <v>245</v>
      </c>
      <c r="AK12" s="73" t="s">
        <v>246</v>
      </c>
      <c r="AL12" s="75">
        <v>18228</v>
      </c>
      <c r="AM12" s="105" t="s">
        <v>241</v>
      </c>
      <c r="AN12" s="121">
        <v>43601</v>
      </c>
      <c r="AO12" s="122" t="s">
        <v>1496</v>
      </c>
      <c r="AP12" s="122" t="s">
        <v>83</v>
      </c>
      <c r="AQ12" s="122" t="s">
        <v>1508</v>
      </c>
      <c r="AR12" s="122" t="s">
        <v>264</v>
      </c>
    </row>
    <row r="13" spans="1:45" x14ac:dyDescent="0.25">
      <c r="A13" s="71">
        <v>29</v>
      </c>
      <c r="B13" s="36" t="s">
        <v>1</v>
      </c>
      <c r="C13" s="41" t="s">
        <v>247</v>
      </c>
      <c r="D13" s="105" t="s">
        <v>248</v>
      </c>
      <c r="E13" s="105">
        <v>2018</v>
      </c>
      <c r="F13" s="106" t="s">
        <v>70</v>
      </c>
      <c r="G13" s="105" t="s">
        <v>71</v>
      </c>
      <c r="H13" s="105" t="s">
        <v>218</v>
      </c>
      <c r="I13" s="105" t="s">
        <v>219</v>
      </c>
      <c r="J13" s="107">
        <v>1562484</v>
      </c>
      <c r="K13" s="108" t="s">
        <v>249</v>
      </c>
      <c r="L13" s="109">
        <v>43313</v>
      </c>
      <c r="M13" s="109">
        <v>43665</v>
      </c>
      <c r="N13" s="71" t="s">
        <v>87</v>
      </c>
      <c r="O13" s="36" t="s">
        <v>75</v>
      </c>
      <c r="P13" s="36" t="s">
        <v>75</v>
      </c>
      <c r="Q13" s="36" t="s">
        <v>75</v>
      </c>
      <c r="R13" s="36" t="s">
        <v>75</v>
      </c>
      <c r="S13" s="36" t="s">
        <v>75</v>
      </c>
      <c r="T13" s="36" t="s">
        <v>75</v>
      </c>
      <c r="U13" s="36" t="s">
        <v>75</v>
      </c>
      <c r="V13" s="36" t="s">
        <v>75</v>
      </c>
      <c r="W13" s="36" t="s">
        <v>75</v>
      </c>
      <c r="X13" s="36" t="s">
        <v>74</v>
      </c>
      <c r="Y13" s="36" t="s">
        <v>75</v>
      </c>
      <c r="Z13" s="110">
        <v>16490</v>
      </c>
      <c r="AA13" s="110">
        <v>0.33113114721179138</v>
      </c>
      <c r="AB13" s="111">
        <v>45760</v>
      </c>
      <c r="AC13" s="123">
        <f t="shared" si="0"/>
        <v>2025</v>
      </c>
      <c r="AD13" s="72">
        <v>45922</v>
      </c>
      <c r="AE13" s="71" t="s">
        <v>76</v>
      </c>
      <c r="AF13" s="74" t="s">
        <v>77</v>
      </c>
      <c r="AG13" s="1" t="s">
        <v>147</v>
      </c>
      <c r="AH13" s="75">
        <v>16490</v>
      </c>
      <c r="AI13" s="73" t="s">
        <v>106</v>
      </c>
      <c r="AJ13" s="73" t="s">
        <v>250</v>
      </c>
      <c r="AK13" s="73" t="s">
        <v>246</v>
      </c>
      <c r="AL13" s="75">
        <v>16490</v>
      </c>
      <c r="AM13" s="105" t="s">
        <v>241</v>
      </c>
      <c r="AN13" s="121">
        <v>43642</v>
      </c>
      <c r="AO13" s="122" t="s">
        <v>1496</v>
      </c>
      <c r="AP13" s="122" t="s">
        <v>83</v>
      </c>
      <c r="AQ13" s="122" t="s">
        <v>1508</v>
      </c>
      <c r="AR13" s="122" t="s">
        <v>264</v>
      </c>
    </row>
    <row r="14" spans="1:45" hidden="1" x14ac:dyDescent="0.25">
      <c r="A14" s="71">
        <v>31</v>
      </c>
      <c r="B14" s="36" t="s">
        <v>1</v>
      </c>
      <c r="C14" s="105" t="s">
        <v>251</v>
      </c>
      <c r="D14" s="105" t="s">
        <v>252</v>
      </c>
      <c r="E14" s="105" t="s">
        <v>103</v>
      </c>
      <c r="F14" s="106" t="s">
        <v>70</v>
      </c>
      <c r="G14" s="105" t="s">
        <v>123</v>
      </c>
      <c r="H14" s="41" t="s">
        <v>259</v>
      </c>
      <c r="I14" s="105" t="s">
        <v>260</v>
      </c>
      <c r="J14" s="107">
        <v>1179000</v>
      </c>
      <c r="K14" s="108" t="s">
        <v>254</v>
      </c>
      <c r="L14" s="109">
        <v>41341</v>
      </c>
      <c r="M14" s="109">
        <v>41614</v>
      </c>
      <c r="N14" s="71" t="s">
        <v>74</v>
      </c>
      <c r="O14" s="72">
        <v>43364</v>
      </c>
      <c r="P14" s="36" t="s">
        <v>75</v>
      </c>
      <c r="Q14" s="36" t="s">
        <v>75</v>
      </c>
      <c r="R14" s="71">
        <v>16338</v>
      </c>
      <c r="S14" s="72">
        <v>43171</v>
      </c>
      <c r="T14" s="36" t="s">
        <v>75</v>
      </c>
      <c r="U14" s="36" t="s">
        <v>75</v>
      </c>
      <c r="V14" s="36" t="s">
        <v>75</v>
      </c>
      <c r="W14" s="36" t="s">
        <v>75</v>
      </c>
      <c r="X14" s="36" t="s">
        <v>74</v>
      </c>
      <c r="Y14" s="36" t="s">
        <v>75</v>
      </c>
      <c r="Z14" s="97">
        <v>421105</v>
      </c>
      <c r="AA14" s="110">
        <v>8.4560934958533309</v>
      </c>
      <c r="AB14" s="111">
        <v>45458</v>
      </c>
      <c r="AC14" s="123">
        <f t="shared" si="0"/>
        <v>2024</v>
      </c>
      <c r="AD14" s="72">
        <v>45859</v>
      </c>
      <c r="AE14" s="71" t="s">
        <v>76</v>
      </c>
      <c r="AF14" s="74" t="s">
        <v>255</v>
      </c>
      <c r="AG14" s="1" t="s">
        <v>256</v>
      </c>
      <c r="AH14" s="114">
        <v>421105</v>
      </c>
      <c r="AI14" s="115" t="s">
        <v>261</v>
      </c>
      <c r="AJ14" s="115" t="s">
        <v>262</v>
      </c>
      <c r="AK14" s="103" t="s">
        <v>258</v>
      </c>
      <c r="AL14" s="75">
        <v>421105</v>
      </c>
      <c r="AM14" s="105" t="s">
        <v>263</v>
      </c>
      <c r="AN14" s="121">
        <v>45433</v>
      </c>
      <c r="AO14" s="122" t="s">
        <v>1497</v>
      </c>
      <c r="AP14" s="122" t="s">
        <v>83</v>
      </c>
      <c r="AQ14" s="122" t="s">
        <v>94</v>
      </c>
      <c r="AR14" s="122" t="s">
        <v>264</v>
      </c>
    </row>
    <row r="15" spans="1:45" hidden="1" x14ac:dyDescent="0.25">
      <c r="A15" s="71">
        <v>42</v>
      </c>
      <c r="B15" s="36" t="s">
        <v>1</v>
      </c>
      <c r="C15" s="105" t="s">
        <v>298</v>
      </c>
      <c r="D15" s="105" t="s">
        <v>299</v>
      </c>
      <c r="E15" s="105" t="s">
        <v>143</v>
      </c>
      <c r="F15" s="106" t="s">
        <v>104</v>
      </c>
      <c r="G15" s="105" t="s">
        <v>123</v>
      </c>
      <c r="H15" s="41" t="s">
        <v>300</v>
      </c>
      <c r="I15" s="105" t="s">
        <v>301</v>
      </c>
      <c r="J15" s="107">
        <v>828116</v>
      </c>
      <c r="K15" s="108" t="s">
        <v>302</v>
      </c>
      <c r="L15" s="109">
        <v>43517</v>
      </c>
      <c r="M15" s="109">
        <v>43598</v>
      </c>
      <c r="N15" s="71" t="s">
        <v>74</v>
      </c>
      <c r="O15" s="36" t="s">
        <v>75</v>
      </c>
      <c r="P15" s="36" t="s">
        <v>75</v>
      </c>
      <c r="Q15" s="36" t="s">
        <v>75</v>
      </c>
      <c r="R15" s="71">
        <v>8135</v>
      </c>
      <c r="S15" s="72">
        <v>45152</v>
      </c>
      <c r="T15" s="36" t="s">
        <v>75</v>
      </c>
      <c r="U15" s="36" t="s">
        <v>75</v>
      </c>
      <c r="V15" s="36" t="s">
        <v>75</v>
      </c>
      <c r="W15" s="36" t="s">
        <v>75</v>
      </c>
      <c r="X15" s="36" t="s">
        <v>74</v>
      </c>
      <c r="Y15" s="36" t="s">
        <v>75</v>
      </c>
      <c r="Z15" s="97">
        <v>828116</v>
      </c>
      <c r="AA15" s="110">
        <v>16.629169260426917</v>
      </c>
      <c r="AB15" s="111">
        <v>45693</v>
      </c>
      <c r="AC15" s="123">
        <f t="shared" si="0"/>
        <v>2025</v>
      </c>
      <c r="AD15" s="72">
        <v>45860</v>
      </c>
      <c r="AE15" s="71" t="s">
        <v>76</v>
      </c>
      <c r="AF15" s="74" t="s">
        <v>255</v>
      </c>
      <c r="AG15" s="1" t="s">
        <v>125</v>
      </c>
      <c r="AH15" s="87">
        <v>828116</v>
      </c>
      <c r="AI15" s="84" t="s">
        <v>213</v>
      </c>
      <c r="AJ15" s="73" t="s">
        <v>91</v>
      </c>
      <c r="AK15" s="103" t="s">
        <v>258</v>
      </c>
      <c r="AL15" s="75">
        <v>828116</v>
      </c>
      <c r="AM15" s="105" t="s">
        <v>93</v>
      </c>
      <c r="AN15" s="121">
        <v>45152</v>
      </c>
      <c r="AO15" s="122" t="s">
        <v>1493</v>
      </c>
      <c r="AP15" s="122" t="s">
        <v>1489</v>
      </c>
      <c r="AQ15" s="122" t="s">
        <v>94</v>
      </c>
      <c r="AR15" s="122" t="s">
        <v>264</v>
      </c>
    </row>
    <row r="16" spans="1:45" hidden="1" x14ac:dyDescent="0.25">
      <c r="A16" s="71">
        <v>43</v>
      </c>
      <c r="B16" s="36" t="s">
        <v>1</v>
      </c>
      <c r="C16" s="105" t="s">
        <v>303</v>
      </c>
      <c r="D16" s="105" t="s">
        <v>304</v>
      </c>
      <c r="E16" s="105" t="s">
        <v>143</v>
      </c>
      <c r="F16" s="106" t="s">
        <v>104</v>
      </c>
      <c r="G16" s="105" t="s">
        <v>123</v>
      </c>
      <c r="H16" s="41" t="s">
        <v>305</v>
      </c>
      <c r="I16" s="105" t="s">
        <v>306</v>
      </c>
      <c r="J16" s="107">
        <v>828116</v>
      </c>
      <c r="K16" s="108" t="s">
        <v>307</v>
      </c>
      <c r="L16" s="109">
        <v>43529</v>
      </c>
      <c r="M16" s="109">
        <v>43599</v>
      </c>
      <c r="N16" s="71" t="s">
        <v>74</v>
      </c>
      <c r="O16" s="36" t="s">
        <v>75</v>
      </c>
      <c r="P16" s="36" t="s">
        <v>75</v>
      </c>
      <c r="Q16" s="36" t="s">
        <v>75</v>
      </c>
      <c r="R16" s="71">
        <v>7582</v>
      </c>
      <c r="S16" s="72">
        <v>45142</v>
      </c>
      <c r="T16" s="36" t="s">
        <v>75</v>
      </c>
      <c r="U16" s="36" t="s">
        <v>75</v>
      </c>
      <c r="V16" s="36" t="s">
        <v>75</v>
      </c>
      <c r="W16" s="36" t="s">
        <v>75</v>
      </c>
      <c r="X16" s="36" t="s">
        <v>74</v>
      </c>
      <c r="Y16" s="36" t="s">
        <v>75</v>
      </c>
      <c r="Z16" s="97">
        <v>828116</v>
      </c>
      <c r="AA16" s="110">
        <v>16.629169260426917</v>
      </c>
      <c r="AB16" s="111">
        <v>45694</v>
      </c>
      <c r="AC16" s="123">
        <f t="shared" si="0"/>
        <v>2025</v>
      </c>
      <c r="AD16" s="72">
        <v>45860</v>
      </c>
      <c r="AE16" s="71" t="s">
        <v>76</v>
      </c>
      <c r="AF16" s="74" t="s">
        <v>255</v>
      </c>
      <c r="AG16" s="1" t="s">
        <v>125</v>
      </c>
      <c r="AH16" s="87">
        <v>828116</v>
      </c>
      <c r="AI16" s="84" t="s">
        <v>79</v>
      </c>
      <c r="AJ16" s="73" t="s">
        <v>91</v>
      </c>
      <c r="AK16" s="103" t="s">
        <v>258</v>
      </c>
      <c r="AL16" s="75">
        <v>828116</v>
      </c>
      <c r="AM16" s="105" t="s">
        <v>93</v>
      </c>
      <c r="AN16" s="121">
        <v>45142</v>
      </c>
      <c r="AO16" s="122" t="s">
        <v>1493</v>
      </c>
      <c r="AP16" s="122" t="s">
        <v>1489</v>
      </c>
      <c r="AQ16" s="122" t="s">
        <v>94</v>
      </c>
      <c r="AR16" s="122" t="s">
        <v>264</v>
      </c>
    </row>
    <row r="17" spans="1:44" hidden="1" x14ac:dyDescent="0.25">
      <c r="A17" s="71">
        <v>44</v>
      </c>
      <c r="B17" s="36" t="s">
        <v>1</v>
      </c>
      <c r="C17" s="105" t="s">
        <v>308</v>
      </c>
      <c r="D17" s="105" t="s">
        <v>309</v>
      </c>
      <c r="E17" s="105" t="s">
        <v>143</v>
      </c>
      <c r="F17" s="106" t="s">
        <v>104</v>
      </c>
      <c r="G17" s="105" t="s">
        <v>123</v>
      </c>
      <c r="H17" s="41" t="s">
        <v>310</v>
      </c>
      <c r="I17" s="105" t="s">
        <v>311</v>
      </c>
      <c r="J17" s="107">
        <v>828116</v>
      </c>
      <c r="K17" s="108" t="s">
        <v>312</v>
      </c>
      <c r="L17" s="109">
        <v>43612</v>
      </c>
      <c r="M17" s="109">
        <v>43655</v>
      </c>
      <c r="N17" s="71" t="s">
        <v>87</v>
      </c>
      <c r="O17" s="36" t="s">
        <v>75</v>
      </c>
      <c r="P17" s="36" t="s">
        <v>75</v>
      </c>
      <c r="Q17" s="36" t="s">
        <v>75</v>
      </c>
      <c r="R17" s="71">
        <v>1388</v>
      </c>
      <c r="S17" s="72">
        <v>45712</v>
      </c>
      <c r="T17" s="36" t="s">
        <v>75</v>
      </c>
      <c r="U17" s="36" t="s">
        <v>75</v>
      </c>
      <c r="V17" s="36" t="s">
        <v>75</v>
      </c>
      <c r="W17" s="36" t="s">
        <v>75</v>
      </c>
      <c r="X17" s="36" t="s">
        <v>74</v>
      </c>
      <c r="Y17" s="36" t="s">
        <v>75</v>
      </c>
      <c r="Z17" s="97">
        <v>828116</v>
      </c>
      <c r="AA17" s="110">
        <v>16.629169260426917</v>
      </c>
      <c r="AB17" s="111">
        <v>45750</v>
      </c>
      <c r="AC17" s="123">
        <f t="shared" si="0"/>
        <v>2025</v>
      </c>
      <c r="AD17" s="72">
        <v>45860</v>
      </c>
      <c r="AE17" s="71" t="s">
        <v>76</v>
      </c>
      <c r="AF17" s="74" t="s">
        <v>255</v>
      </c>
      <c r="AG17" s="1" t="s">
        <v>125</v>
      </c>
      <c r="AH17" s="87">
        <v>828116</v>
      </c>
      <c r="AI17" s="84" t="s">
        <v>98</v>
      </c>
      <c r="AJ17" s="73" t="s">
        <v>91</v>
      </c>
      <c r="AK17" s="103" t="s">
        <v>258</v>
      </c>
      <c r="AL17" s="75">
        <v>828116</v>
      </c>
      <c r="AM17" s="105" t="s">
        <v>93</v>
      </c>
      <c r="AN17" s="121">
        <v>45712</v>
      </c>
      <c r="AO17" s="122" t="s">
        <v>1493</v>
      </c>
      <c r="AP17" s="122" t="s">
        <v>1489</v>
      </c>
      <c r="AQ17" s="122" t="s">
        <v>94</v>
      </c>
      <c r="AR17" s="122" t="s">
        <v>264</v>
      </c>
    </row>
    <row r="18" spans="1:44" hidden="1" x14ac:dyDescent="0.25">
      <c r="A18" s="71">
        <v>45</v>
      </c>
      <c r="B18" s="36" t="s">
        <v>1</v>
      </c>
      <c r="C18" s="105" t="s">
        <v>313</v>
      </c>
      <c r="D18" s="105" t="s">
        <v>314</v>
      </c>
      <c r="E18" s="105" t="s">
        <v>143</v>
      </c>
      <c r="F18" s="106" t="s">
        <v>104</v>
      </c>
      <c r="G18" s="105" t="s">
        <v>123</v>
      </c>
      <c r="H18" s="41" t="s">
        <v>315</v>
      </c>
      <c r="I18" s="105" t="s">
        <v>316</v>
      </c>
      <c r="J18" s="107">
        <v>828116</v>
      </c>
      <c r="K18" s="108" t="s">
        <v>317</v>
      </c>
      <c r="L18" s="109">
        <v>43623</v>
      </c>
      <c r="M18" s="109">
        <v>43655</v>
      </c>
      <c r="N18" s="71" t="s">
        <v>74</v>
      </c>
      <c r="O18" s="36" t="s">
        <v>75</v>
      </c>
      <c r="P18" s="36" t="s">
        <v>75</v>
      </c>
      <c r="Q18" s="36" t="s">
        <v>75</v>
      </c>
      <c r="R18" s="71">
        <v>8966</v>
      </c>
      <c r="S18" s="72">
        <v>45180</v>
      </c>
      <c r="T18" s="36" t="s">
        <v>75</v>
      </c>
      <c r="U18" s="36" t="s">
        <v>75</v>
      </c>
      <c r="V18" s="36" t="s">
        <v>75</v>
      </c>
      <c r="W18" s="36" t="s">
        <v>75</v>
      </c>
      <c r="X18" s="36" t="s">
        <v>74</v>
      </c>
      <c r="Y18" s="36" t="s">
        <v>75</v>
      </c>
      <c r="Z18" s="97">
        <v>828116</v>
      </c>
      <c r="AA18" s="110">
        <v>16.629169260426917</v>
      </c>
      <c r="AB18" s="111">
        <v>45750</v>
      </c>
      <c r="AC18" s="123">
        <f t="shared" si="0"/>
        <v>2025</v>
      </c>
      <c r="AD18" s="72">
        <v>45860</v>
      </c>
      <c r="AE18" s="71" t="s">
        <v>76</v>
      </c>
      <c r="AF18" s="74" t="s">
        <v>255</v>
      </c>
      <c r="AG18" s="1" t="s">
        <v>125</v>
      </c>
      <c r="AH18" s="87">
        <v>828116</v>
      </c>
      <c r="AI18" s="84" t="s">
        <v>318</v>
      </c>
      <c r="AJ18" s="73" t="s">
        <v>91</v>
      </c>
      <c r="AK18" s="103" t="s">
        <v>258</v>
      </c>
      <c r="AL18" s="75">
        <v>828116</v>
      </c>
      <c r="AM18" s="105" t="s">
        <v>114</v>
      </c>
      <c r="AN18" s="121">
        <v>43623</v>
      </c>
      <c r="AO18" s="122" t="s">
        <v>1493</v>
      </c>
      <c r="AP18" s="122" t="s">
        <v>1489</v>
      </c>
      <c r="AQ18" s="122" t="s">
        <v>94</v>
      </c>
      <c r="AR18" s="122" t="s">
        <v>264</v>
      </c>
    </row>
    <row r="19" spans="1:44" hidden="1" x14ac:dyDescent="0.25">
      <c r="A19" s="71">
        <v>46</v>
      </c>
      <c r="B19" s="36" t="s">
        <v>1</v>
      </c>
      <c r="C19" s="105" t="s">
        <v>319</v>
      </c>
      <c r="D19" s="105" t="s">
        <v>320</v>
      </c>
      <c r="E19" s="105" t="s">
        <v>143</v>
      </c>
      <c r="F19" s="106" t="s">
        <v>104</v>
      </c>
      <c r="G19" s="105" t="s">
        <v>123</v>
      </c>
      <c r="H19" s="41" t="s">
        <v>321</v>
      </c>
      <c r="I19" s="105" t="s">
        <v>322</v>
      </c>
      <c r="J19" s="107">
        <v>828116</v>
      </c>
      <c r="K19" s="108" t="s">
        <v>323</v>
      </c>
      <c r="L19" s="109">
        <v>43542</v>
      </c>
      <c r="M19" s="109">
        <v>43596</v>
      </c>
      <c r="N19" s="71" t="s">
        <v>74</v>
      </c>
      <c r="O19" s="36" t="s">
        <v>75</v>
      </c>
      <c r="P19" s="36" t="s">
        <v>75</v>
      </c>
      <c r="Q19" s="36" t="s">
        <v>75</v>
      </c>
      <c r="R19" s="71">
        <v>7654</v>
      </c>
      <c r="S19" s="72">
        <v>45142</v>
      </c>
      <c r="T19" s="36" t="s">
        <v>75</v>
      </c>
      <c r="U19" s="36" t="s">
        <v>75</v>
      </c>
      <c r="V19" s="36" t="s">
        <v>75</v>
      </c>
      <c r="W19" s="36" t="s">
        <v>75</v>
      </c>
      <c r="X19" s="36" t="s">
        <v>74</v>
      </c>
      <c r="Y19" s="36" t="s">
        <v>75</v>
      </c>
      <c r="Z19" s="97">
        <v>828116</v>
      </c>
      <c r="AA19" s="110">
        <v>16.629169260426917</v>
      </c>
      <c r="AB19" s="111">
        <v>45691</v>
      </c>
      <c r="AC19" s="123">
        <f t="shared" si="0"/>
        <v>2025</v>
      </c>
      <c r="AD19" s="72">
        <v>45860</v>
      </c>
      <c r="AE19" s="71" t="s">
        <v>76</v>
      </c>
      <c r="AF19" s="74" t="s">
        <v>255</v>
      </c>
      <c r="AG19" s="1" t="s">
        <v>125</v>
      </c>
      <c r="AH19" s="87">
        <v>828116</v>
      </c>
      <c r="AI19" s="84" t="s">
        <v>98</v>
      </c>
      <c r="AJ19" s="73" t="s">
        <v>91</v>
      </c>
      <c r="AK19" s="103" t="s">
        <v>258</v>
      </c>
      <c r="AL19" s="75">
        <v>828116</v>
      </c>
      <c r="AM19" s="105" t="s">
        <v>93</v>
      </c>
      <c r="AN19" s="121">
        <v>45142</v>
      </c>
      <c r="AO19" s="122" t="s">
        <v>1493</v>
      </c>
      <c r="AP19" s="122" t="s">
        <v>1489</v>
      </c>
      <c r="AQ19" s="122" t="s">
        <v>94</v>
      </c>
      <c r="AR19" s="122" t="s">
        <v>264</v>
      </c>
    </row>
    <row r="20" spans="1:44" hidden="1" x14ac:dyDescent="0.25">
      <c r="A20" s="71">
        <v>47</v>
      </c>
      <c r="B20" s="36" t="s">
        <v>1</v>
      </c>
      <c r="C20" s="105" t="s">
        <v>324</v>
      </c>
      <c r="D20" s="105" t="s">
        <v>325</v>
      </c>
      <c r="E20" s="105" t="s">
        <v>143</v>
      </c>
      <c r="F20" s="106" t="s">
        <v>104</v>
      </c>
      <c r="G20" s="105" t="s">
        <v>123</v>
      </c>
      <c r="H20" s="41" t="s">
        <v>326</v>
      </c>
      <c r="I20" s="105" t="s">
        <v>327</v>
      </c>
      <c r="J20" s="107">
        <v>828116</v>
      </c>
      <c r="K20" s="108" t="s">
        <v>328</v>
      </c>
      <c r="L20" s="109">
        <v>43587</v>
      </c>
      <c r="M20" s="109">
        <v>43626</v>
      </c>
      <c r="N20" s="71" t="s">
        <v>74</v>
      </c>
      <c r="O20" s="36" t="s">
        <v>75</v>
      </c>
      <c r="P20" s="36" t="s">
        <v>75</v>
      </c>
      <c r="Q20" s="36" t="s">
        <v>75</v>
      </c>
      <c r="R20" s="71">
        <v>8807</v>
      </c>
      <c r="S20" s="72">
        <v>45177</v>
      </c>
      <c r="T20" s="36" t="s">
        <v>75</v>
      </c>
      <c r="U20" s="36" t="s">
        <v>75</v>
      </c>
      <c r="V20" s="36" t="s">
        <v>75</v>
      </c>
      <c r="W20" s="36" t="s">
        <v>75</v>
      </c>
      <c r="X20" s="36" t="s">
        <v>74</v>
      </c>
      <c r="Y20" s="36" t="s">
        <v>75</v>
      </c>
      <c r="Z20" s="97">
        <v>828116</v>
      </c>
      <c r="AA20" s="110">
        <v>16.629169260426917</v>
      </c>
      <c r="AB20" s="111">
        <v>45721</v>
      </c>
      <c r="AC20" s="123">
        <f t="shared" si="0"/>
        <v>2025</v>
      </c>
      <c r="AD20" s="72">
        <v>45860</v>
      </c>
      <c r="AE20" s="71" t="s">
        <v>76</v>
      </c>
      <c r="AF20" s="74" t="s">
        <v>255</v>
      </c>
      <c r="AG20" s="1" t="s">
        <v>125</v>
      </c>
      <c r="AH20" s="87">
        <v>828116</v>
      </c>
      <c r="AI20" s="84" t="s">
        <v>98</v>
      </c>
      <c r="AJ20" s="73" t="s">
        <v>91</v>
      </c>
      <c r="AK20" s="103" t="s">
        <v>258</v>
      </c>
      <c r="AL20" s="75">
        <v>828116</v>
      </c>
      <c r="AM20" s="105" t="s">
        <v>93</v>
      </c>
      <c r="AN20" s="121">
        <v>45177</v>
      </c>
      <c r="AO20" s="122" t="s">
        <v>1493</v>
      </c>
      <c r="AP20" s="122" t="s">
        <v>1489</v>
      </c>
      <c r="AQ20" s="122" t="s">
        <v>94</v>
      </c>
      <c r="AR20" s="122" t="s">
        <v>264</v>
      </c>
    </row>
    <row r="21" spans="1:44" hidden="1" x14ac:dyDescent="0.25">
      <c r="A21" s="71">
        <v>58</v>
      </c>
      <c r="B21" s="36" t="s">
        <v>1</v>
      </c>
      <c r="C21" s="105" t="s">
        <v>366</v>
      </c>
      <c r="D21" s="105" t="s">
        <v>367</v>
      </c>
      <c r="E21" s="105" t="s">
        <v>368</v>
      </c>
      <c r="F21" s="106" t="s">
        <v>104</v>
      </c>
      <c r="G21" s="105" t="s">
        <v>71</v>
      </c>
      <c r="H21" s="41" t="s">
        <v>369</v>
      </c>
      <c r="I21" s="105" t="s">
        <v>370</v>
      </c>
      <c r="J21" s="107">
        <v>781242</v>
      </c>
      <c r="K21" s="108" t="s">
        <v>371</v>
      </c>
      <c r="L21" s="109">
        <v>43185</v>
      </c>
      <c r="M21" s="109">
        <v>43599</v>
      </c>
      <c r="N21" s="71" t="s">
        <v>87</v>
      </c>
      <c r="O21" s="36" t="s">
        <v>75</v>
      </c>
      <c r="P21" s="36" t="s">
        <v>75</v>
      </c>
      <c r="Q21" s="36" t="s">
        <v>75</v>
      </c>
      <c r="R21" s="36" t="s">
        <v>75</v>
      </c>
      <c r="S21" s="36" t="s">
        <v>75</v>
      </c>
      <c r="T21" s="36" t="s">
        <v>75</v>
      </c>
      <c r="U21" s="36" t="s">
        <v>75</v>
      </c>
      <c r="V21" s="36" t="s">
        <v>75</v>
      </c>
      <c r="W21" s="36" t="s">
        <v>75</v>
      </c>
      <c r="X21" s="36" t="s">
        <v>74</v>
      </c>
      <c r="Y21" s="36" t="s">
        <v>75</v>
      </c>
      <c r="Z21" s="97">
        <v>781242</v>
      </c>
      <c r="AA21" s="110">
        <v>15.687905379626097</v>
      </c>
      <c r="AB21" s="111">
        <v>45694</v>
      </c>
      <c r="AC21" s="123">
        <f t="shared" si="0"/>
        <v>2025</v>
      </c>
      <c r="AD21" s="72">
        <v>45860</v>
      </c>
      <c r="AE21" s="71" t="s">
        <v>76</v>
      </c>
      <c r="AF21" s="74" t="s">
        <v>255</v>
      </c>
      <c r="AG21" s="1" t="s">
        <v>125</v>
      </c>
      <c r="AH21" s="87">
        <v>781242</v>
      </c>
      <c r="AI21" s="84" t="s">
        <v>106</v>
      </c>
      <c r="AJ21" s="73" t="s">
        <v>91</v>
      </c>
      <c r="AK21" s="103" t="s">
        <v>372</v>
      </c>
      <c r="AL21" s="75">
        <v>781242</v>
      </c>
      <c r="AM21" s="105" t="s">
        <v>241</v>
      </c>
      <c r="AN21" s="121">
        <v>43577</v>
      </c>
      <c r="AO21" s="103" t="s">
        <v>372</v>
      </c>
      <c r="AP21" s="103" t="s">
        <v>1489</v>
      </c>
      <c r="AQ21" s="122" t="s">
        <v>1508</v>
      </c>
      <c r="AR21" s="122" t="s">
        <v>264</v>
      </c>
    </row>
    <row r="22" spans="1:44" hidden="1" x14ac:dyDescent="0.25">
      <c r="A22" s="71">
        <v>59</v>
      </c>
      <c r="B22" s="36" t="s">
        <v>1</v>
      </c>
      <c r="C22" s="105" t="s">
        <v>373</v>
      </c>
      <c r="D22" s="105" t="s">
        <v>374</v>
      </c>
      <c r="E22" s="105" t="s">
        <v>368</v>
      </c>
      <c r="F22" s="106" t="s">
        <v>104</v>
      </c>
      <c r="G22" s="105" t="s">
        <v>123</v>
      </c>
      <c r="H22" s="41" t="s">
        <v>375</v>
      </c>
      <c r="I22" s="105" t="s">
        <v>376</v>
      </c>
      <c r="J22" s="107">
        <v>781242</v>
      </c>
      <c r="K22" s="108" t="s">
        <v>377</v>
      </c>
      <c r="L22" s="109">
        <v>43411</v>
      </c>
      <c r="M22" s="109">
        <v>43444</v>
      </c>
      <c r="N22" s="71" t="s">
        <v>87</v>
      </c>
      <c r="O22" s="36" t="s">
        <v>75</v>
      </c>
      <c r="P22" s="36" t="s">
        <v>75</v>
      </c>
      <c r="Q22" s="36" t="s">
        <v>75</v>
      </c>
      <c r="R22" s="71">
        <v>4219</v>
      </c>
      <c r="S22" s="72">
        <v>45054</v>
      </c>
      <c r="T22" s="36" t="s">
        <v>75</v>
      </c>
      <c r="U22" s="36" t="s">
        <v>75</v>
      </c>
      <c r="V22" s="36" t="s">
        <v>75</v>
      </c>
      <c r="W22" s="36" t="s">
        <v>75</v>
      </c>
      <c r="X22" s="36" t="s">
        <v>74</v>
      </c>
      <c r="Y22" s="36" t="s">
        <v>75</v>
      </c>
      <c r="Z22" s="97">
        <v>781242</v>
      </c>
      <c r="AA22" s="110">
        <v>15.687905379626097</v>
      </c>
      <c r="AB22" s="111">
        <v>45538</v>
      </c>
      <c r="AC22" s="123">
        <f t="shared" si="0"/>
        <v>2024</v>
      </c>
      <c r="AD22" s="72">
        <v>45860</v>
      </c>
      <c r="AE22" s="71" t="s">
        <v>76</v>
      </c>
      <c r="AF22" s="74" t="s">
        <v>255</v>
      </c>
      <c r="AG22" s="1" t="s">
        <v>125</v>
      </c>
      <c r="AH22" s="87">
        <v>781242</v>
      </c>
      <c r="AI22" s="84" t="s">
        <v>378</v>
      </c>
      <c r="AJ22" s="73" t="s">
        <v>91</v>
      </c>
      <c r="AK22" s="103" t="s">
        <v>258</v>
      </c>
      <c r="AL22" s="75">
        <v>781242</v>
      </c>
      <c r="AM22" s="105" t="s">
        <v>93</v>
      </c>
      <c r="AN22" s="121">
        <v>45054</v>
      </c>
      <c r="AO22" s="122" t="s">
        <v>1493</v>
      </c>
      <c r="AP22" s="122" t="s">
        <v>1489</v>
      </c>
      <c r="AQ22" s="122" t="s">
        <v>94</v>
      </c>
      <c r="AR22" s="122" t="s">
        <v>264</v>
      </c>
    </row>
    <row r="23" spans="1:44" hidden="1" x14ac:dyDescent="0.25">
      <c r="A23" s="71">
        <v>60</v>
      </c>
      <c r="B23" s="36" t="s">
        <v>1</v>
      </c>
      <c r="C23" s="105" t="s">
        <v>379</v>
      </c>
      <c r="D23" s="105" t="s">
        <v>380</v>
      </c>
      <c r="E23" s="105" t="s">
        <v>143</v>
      </c>
      <c r="F23" s="106" t="s">
        <v>70</v>
      </c>
      <c r="G23" s="105" t="s">
        <v>71</v>
      </c>
      <c r="H23" s="41" t="s">
        <v>381</v>
      </c>
      <c r="I23" s="105" t="s">
        <v>382</v>
      </c>
      <c r="J23" s="107">
        <v>781242</v>
      </c>
      <c r="K23" s="108" t="s">
        <v>383</v>
      </c>
      <c r="L23" s="109">
        <v>43392</v>
      </c>
      <c r="M23" s="109">
        <v>43612</v>
      </c>
      <c r="N23" s="71" t="s">
        <v>87</v>
      </c>
      <c r="O23" s="36" t="s">
        <v>75</v>
      </c>
      <c r="P23" s="36" t="s">
        <v>75</v>
      </c>
      <c r="Q23" s="36" t="s">
        <v>75</v>
      </c>
      <c r="R23" s="71">
        <v>7595</v>
      </c>
      <c r="S23" s="72">
        <v>45142</v>
      </c>
      <c r="T23" s="36" t="s">
        <v>75</v>
      </c>
      <c r="U23" s="36" t="s">
        <v>75</v>
      </c>
      <c r="V23" s="36" t="s">
        <v>75</v>
      </c>
      <c r="W23" s="36" t="s">
        <v>75</v>
      </c>
      <c r="X23" s="36" t="s">
        <v>74</v>
      </c>
      <c r="Y23" s="36" t="s">
        <v>75</v>
      </c>
      <c r="Z23" s="97">
        <v>781242</v>
      </c>
      <c r="AA23" s="110">
        <v>15.687905379626097</v>
      </c>
      <c r="AB23" s="111">
        <v>45707</v>
      </c>
      <c r="AC23" s="123">
        <f t="shared" si="0"/>
        <v>2025</v>
      </c>
      <c r="AD23" s="72">
        <v>45861</v>
      </c>
      <c r="AE23" s="71" t="s">
        <v>76</v>
      </c>
      <c r="AF23" s="74" t="s">
        <v>255</v>
      </c>
      <c r="AG23" s="1" t="s">
        <v>125</v>
      </c>
      <c r="AH23" s="87">
        <v>781242</v>
      </c>
      <c r="AI23" s="84" t="s">
        <v>162</v>
      </c>
      <c r="AJ23" s="73" t="s">
        <v>91</v>
      </c>
      <c r="AK23" s="103" t="s">
        <v>258</v>
      </c>
      <c r="AL23" s="75">
        <v>781242</v>
      </c>
      <c r="AM23" s="105" t="s">
        <v>93</v>
      </c>
      <c r="AN23" s="121">
        <v>45142</v>
      </c>
      <c r="AO23" s="122" t="s">
        <v>1493</v>
      </c>
      <c r="AP23" s="122" t="s">
        <v>1489</v>
      </c>
      <c r="AQ23" s="122" t="s">
        <v>94</v>
      </c>
      <c r="AR23" s="122" t="s">
        <v>264</v>
      </c>
    </row>
    <row r="24" spans="1:44" hidden="1" x14ac:dyDescent="0.25">
      <c r="A24" s="71">
        <v>72</v>
      </c>
      <c r="B24" s="36" t="s">
        <v>1</v>
      </c>
      <c r="C24" s="105" t="s">
        <v>425</v>
      </c>
      <c r="D24" s="105" t="s">
        <v>426</v>
      </c>
      <c r="E24" s="105" t="s">
        <v>130</v>
      </c>
      <c r="F24" s="106" t="s">
        <v>104</v>
      </c>
      <c r="G24" s="105" t="s">
        <v>123</v>
      </c>
      <c r="H24" s="41" t="s">
        <v>427</v>
      </c>
      <c r="I24" s="105" t="s">
        <v>428</v>
      </c>
      <c r="J24" s="107">
        <v>786000</v>
      </c>
      <c r="K24" s="108" t="s">
        <v>429</v>
      </c>
      <c r="L24" s="109">
        <v>41618</v>
      </c>
      <c r="M24" s="109">
        <v>41752</v>
      </c>
      <c r="N24" s="71" t="s">
        <v>87</v>
      </c>
      <c r="O24" s="72">
        <v>43585</v>
      </c>
      <c r="P24" s="71">
        <v>32193</v>
      </c>
      <c r="Q24" s="36" t="s">
        <v>75</v>
      </c>
      <c r="R24" s="71">
        <v>22449</v>
      </c>
      <c r="S24" s="72">
        <v>43551</v>
      </c>
      <c r="T24" s="72">
        <v>43566</v>
      </c>
      <c r="U24" s="71">
        <v>32194</v>
      </c>
      <c r="V24" s="36" t="s">
        <v>75</v>
      </c>
      <c r="W24" s="36" t="s">
        <v>75</v>
      </c>
      <c r="X24" s="36" t="s">
        <v>74</v>
      </c>
      <c r="Y24" s="36" t="s">
        <v>75</v>
      </c>
      <c r="Z24" s="97">
        <v>628800</v>
      </c>
      <c r="AA24" s="110">
        <v>12.626759573485412</v>
      </c>
      <c r="AB24" s="111">
        <v>45680</v>
      </c>
      <c r="AC24" s="123">
        <f t="shared" si="0"/>
        <v>2025</v>
      </c>
      <c r="AD24" s="72">
        <v>45861</v>
      </c>
      <c r="AE24" s="71" t="s">
        <v>76</v>
      </c>
      <c r="AF24" s="74" t="s">
        <v>255</v>
      </c>
      <c r="AG24" s="1" t="s">
        <v>125</v>
      </c>
      <c r="AH24" s="87">
        <v>628800</v>
      </c>
      <c r="AI24" s="84" t="s">
        <v>411</v>
      </c>
      <c r="AJ24" s="73" t="s">
        <v>430</v>
      </c>
      <c r="AK24" s="103">
        <v>0</v>
      </c>
      <c r="AL24" s="75">
        <v>628800</v>
      </c>
      <c r="AM24" s="105" t="s">
        <v>170</v>
      </c>
      <c r="AN24" s="121">
        <v>44420</v>
      </c>
      <c r="AO24" s="122" t="s">
        <v>1495</v>
      </c>
      <c r="AP24" s="122" t="s">
        <v>1488</v>
      </c>
      <c r="AQ24" s="122" t="s">
        <v>156</v>
      </c>
      <c r="AR24" s="122" t="s">
        <v>391</v>
      </c>
    </row>
    <row r="25" spans="1:44" hidden="1" x14ac:dyDescent="0.25">
      <c r="A25" s="71">
        <v>74</v>
      </c>
      <c r="B25" s="36" t="s">
        <v>1</v>
      </c>
      <c r="C25" s="105" t="s">
        <v>436</v>
      </c>
      <c r="D25" s="105" t="s">
        <v>436</v>
      </c>
      <c r="E25" s="105" t="s">
        <v>5</v>
      </c>
      <c r="F25" s="106" t="s">
        <v>104</v>
      </c>
      <c r="G25" s="105" t="s">
        <v>71</v>
      </c>
      <c r="H25" s="41" t="s">
        <v>437</v>
      </c>
      <c r="I25" s="105" t="s">
        <v>438</v>
      </c>
      <c r="J25" s="107">
        <v>616000</v>
      </c>
      <c r="K25" s="108" t="s">
        <v>439</v>
      </c>
      <c r="L25" s="109">
        <v>41800</v>
      </c>
      <c r="M25" s="109">
        <v>41940</v>
      </c>
      <c r="N25" s="71" t="s">
        <v>87</v>
      </c>
      <c r="O25" s="36" t="s">
        <v>75</v>
      </c>
      <c r="P25" s="36" t="s">
        <v>75</v>
      </c>
      <c r="Q25" s="36" t="s">
        <v>75</v>
      </c>
      <c r="R25" s="71">
        <v>24185</v>
      </c>
      <c r="S25" s="72">
        <v>43698</v>
      </c>
      <c r="T25" s="72">
        <v>43738</v>
      </c>
      <c r="U25" s="36" t="s">
        <v>75</v>
      </c>
      <c r="V25" s="36" t="s">
        <v>75</v>
      </c>
      <c r="W25" s="36" t="s">
        <v>75</v>
      </c>
      <c r="X25" s="36" t="s">
        <v>74</v>
      </c>
      <c r="Y25" s="36" t="s">
        <v>75</v>
      </c>
      <c r="Z25" s="97">
        <v>616000</v>
      </c>
      <c r="AA25" s="110">
        <v>12.369726299724894</v>
      </c>
      <c r="AB25" s="111">
        <v>45833</v>
      </c>
      <c r="AC25" s="123">
        <f t="shared" si="0"/>
        <v>2025</v>
      </c>
      <c r="AD25" s="72">
        <v>45861</v>
      </c>
      <c r="AE25" s="71" t="s">
        <v>76</v>
      </c>
      <c r="AF25" s="74" t="s">
        <v>255</v>
      </c>
      <c r="AG25" s="1" t="s">
        <v>125</v>
      </c>
      <c r="AH25" s="87">
        <v>616000</v>
      </c>
      <c r="AI25" s="84" t="s">
        <v>213</v>
      </c>
      <c r="AJ25" s="73" t="s">
        <v>91</v>
      </c>
      <c r="AK25" s="103">
        <v>0</v>
      </c>
      <c r="AL25" s="75">
        <v>616000</v>
      </c>
      <c r="AM25" s="105" t="s">
        <v>93</v>
      </c>
      <c r="AN25" s="121">
        <v>43698</v>
      </c>
      <c r="AO25" s="122" t="s">
        <v>1494</v>
      </c>
      <c r="AP25" s="122" t="s">
        <v>1489</v>
      </c>
      <c r="AQ25" s="122" t="s">
        <v>156</v>
      </c>
      <c r="AR25" s="122" t="s">
        <v>264</v>
      </c>
    </row>
    <row r="26" spans="1:44" hidden="1" x14ac:dyDescent="0.25">
      <c r="A26" s="71">
        <v>83</v>
      </c>
      <c r="B26" s="36" t="s">
        <v>1</v>
      </c>
      <c r="C26" s="105" t="s">
        <v>464</v>
      </c>
      <c r="D26" s="105" t="s">
        <v>464</v>
      </c>
      <c r="E26" s="105" t="s">
        <v>5</v>
      </c>
      <c r="F26" s="106" t="s">
        <v>104</v>
      </c>
      <c r="G26" s="105" t="s">
        <v>123</v>
      </c>
      <c r="H26" s="41" t="s">
        <v>465</v>
      </c>
      <c r="I26" s="105" t="s">
        <v>466</v>
      </c>
      <c r="J26" s="107">
        <v>616000</v>
      </c>
      <c r="K26" s="108" t="s">
        <v>467</v>
      </c>
      <c r="L26" s="109">
        <v>41830</v>
      </c>
      <c r="M26" s="109">
        <v>41977</v>
      </c>
      <c r="N26" s="71" t="s">
        <v>74</v>
      </c>
      <c r="O26" s="36" t="s">
        <v>75</v>
      </c>
      <c r="P26" s="36" t="s">
        <v>75</v>
      </c>
      <c r="Q26" s="36" t="s">
        <v>75</v>
      </c>
      <c r="R26" s="71">
        <v>24639</v>
      </c>
      <c r="S26" s="72">
        <v>43748</v>
      </c>
      <c r="T26" s="72">
        <v>43802</v>
      </c>
      <c r="U26" s="36" t="s">
        <v>75</v>
      </c>
      <c r="V26" s="36" t="s">
        <v>75</v>
      </c>
      <c r="W26" s="36" t="s">
        <v>75</v>
      </c>
      <c r="X26" s="36" t="s">
        <v>74</v>
      </c>
      <c r="Y26" s="36" t="s">
        <v>75</v>
      </c>
      <c r="Z26" s="97">
        <v>616000</v>
      </c>
      <c r="AA26" s="110">
        <v>12.369726299724894</v>
      </c>
      <c r="AB26" s="111">
        <v>45897</v>
      </c>
      <c r="AC26" s="123">
        <f t="shared" si="0"/>
        <v>2025</v>
      </c>
      <c r="AD26" s="72">
        <v>45862</v>
      </c>
      <c r="AE26" s="71" t="s">
        <v>76</v>
      </c>
      <c r="AF26" s="74" t="s">
        <v>255</v>
      </c>
      <c r="AG26" s="1" t="s">
        <v>125</v>
      </c>
      <c r="AH26" s="87">
        <v>616000</v>
      </c>
      <c r="AI26" s="84" t="s">
        <v>162</v>
      </c>
      <c r="AJ26" s="73" t="s">
        <v>91</v>
      </c>
      <c r="AK26" s="103" t="s">
        <v>258</v>
      </c>
      <c r="AL26" s="75">
        <v>616000</v>
      </c>
      <c r="AM26" s="105" t="s">
        <v>93</v>
      </c>
      <c r="AN26" s="121">
        <v>43748</v>
      </c>
      <c r="AO26" s="122" t="s">
        <v>1494</v>
      </c>
      <c r="AP26" s="122" t="s">
        <v>1489</v>
      </c>
      <c r="AQ26" s="122" t="s">
        <v>156</v>
      </c>
      <c r="AR26" s="122" t="s">
        <v>264</v>
      </c>
    </row>
    <row r="27" spans="1:44" hidden="1" x14ac:dyDescent="0.25">
      <c r="A27" s="71">
        <v>94</v>
      </c>
      <c r="B27" s="36" t="s">
        <v>1</v>
      </c>
      <c r="C27" s="105" t="s">
        <v>499</v>
      </c>
      <c r="D27" s="105" t="s">
        <v>500</v>
      </c>
      <c r="E27" s="105" t="s">
        <v>5</v>
      </c>
      <c r="F27" s="106" t="s">
        <v>70</v>
      </c>
      <c r="G27" s="105" t="s">
        <v>71</v>
      </c>
      <c r="H27" s="41" t="s">
        <v>501</v>
      </c>
      <c r="I27" s="105" t="s">
        <v>502</v>
      </c>
      <c r="J27" s="107">
        <v>616000</v>
      </c>
      <c r="K27" s="108" t="s">
        <v>503</v>
      </c>
      <c r="L27" s="109">
        <v>41754</v>
      </c>
      <c r="M27" s="109">
        <v>41828</v>
      </c>
      <c r="N27" s="71" t="s">
        <v>87</v>
      </c>
      <c r="O27" s="36" t="s">
        <v>75</v>
      </c>
      <c r="P27" s="36" t="s">
        <v>75</v>
      </c>
      <c r="Q27" s="36" t="s">
        <v>75</v>
      </c>
      <c r="R27" s="71">
        <v>18298</v>
      </c>
      <c r="S27" s="72">
        <v>43259</v>
      </c>
      <c r="T27" s="72">
        <v>43630</v>
      </c>
      <c r="U27" s="71">
        <v>18321</v>
      </c>
      <c r="V27" s="36" t="s">
        <v>75</v>
      </c>
      <c r="W27" s="36" t="s">
        <v>75</v>
      </c>
      <c r="X27" s="36" t="s">
        <v>74</v>
      </c>
      <c r="Y27" s="36" t="s">
        <v>75</v>
      </c>
      <c r="Z27" s="97">
        <v>616000</v>
      </c>
      <c r="AA27" s="110">
        <v>12.369726299724894</v>
      </c>
      <c r="AB27" s="111">
        <v>45725</v>
      </c>
      <c r="AC27" s="123">
        <f t="shared" si="0"/>
        <v>2025</v>
      </c>
      <c r="AD27" s="72">
        <v>45866</v>
      </c>
      <c r="AE27" s="71" t="s">
        <v>76</v>
      </c>
      <c r="AF27" s="74" t="s">
        <v>255</v>
      </c>
      <c r="AG27" s="1" t="s">
        <v>125</v>
      </c>
      <c r="AH27" s="87">
        <v>616000</v>
      </c>
      <c r="AI27" s="84" t="s">
        <v>378</v>
      </c>
      <c r="AJ27" s="73" t="s">
        <v>91</v>
      </c>
      <c r="AK27" s="103">
        <v>0</v>
      </c>
      <c r="AL27" s="75">
        <v>616000</v>
      </c>
      <c r="AM27" s="105" t="s">
        <v>100</v>
      </c>
      <c r="AN27" s="121">
        <v>45170</v>
      </c>
      <c r="AO27" s="122" t="s">
        <v>1494</v>
      </c>
      <c r="AP27" s="122" t="s">
        <v>1502</v>
      </c>
      <c r="AQ27" s="122" t="s">
        <v>156</v>
      </c>
      <c r="AR27" s="122" t="s">
        <v>391</v>
      </c>
    </row>
    <row r="28" spans="1:44" hidden="1" x14ac:dyDescent="0.25">
      <c r="A28" s="71">
        <v>101</v>
      </c>
      <c r="B28" s="36" t="s">
        <v>1</v>
      </c>
      <c r="C28" s="105" t="s">
        <v>528</v>
      </c>
      <c r="D28" s="105" t="s">
        <v>529</v>
      </c>
      <c r="E28" s="105" t="s">
        <v>130</v>
      </c>
      <c r="F28" s="106" t="s">
        <v>104</v>
      </c>
      <c r="G28" s="105" t="s">
        <v>123</v>
      </c>
      <c r="H28" s="41" t="s">
        <v>530</v>
      </c>
      <c r="I28" s="105" t="s">
        <v>531</v>
      </c>
      <c r="J28" s="107">
        <v>616000</v>
      </c>
      <c r="K28" s="108" t="s">
        <v>532</v>
      </c>
      <c r="L28" s="109">
        <v>41708</v>
      </c>
      <c r="M28" s="109">
        <v>41837</v>
      </c>
      <c r="N28" s="71" t="s">
        <v>74</v>
      </c>
      <c r="O28" s="36" t="s">
        <v>75</v>
      </c>
      <c r="P28" s="36" t="s">
        <v>75</v>
      </c>
      <c r="Q28" s="36" t="s">
        <v>75</v>
      </c>
      <c r="R28" s="71">
        <v>17581</v>
      </c>
      <c r="S28" s="72">
        <v>43238</v>
      </c>
      <c r="T28" s="72">
        <v>43616</v>
      </c>
      <c r="U28" s="36" t="s">
        <v>75</v>
      </c>
      <c r="V28" s="36" t="s">
        <v>75</v>
      </c>
      <c r="W28" s="36" t="s">
        <v>75</v>
      </c>
      <c r="X28" s="36" t="s">
        <v>74</v>
      </c>
      <c r="Y28" s="36" t="s">
        <v>75</v>
      </c>
      <c r="Z28" s="97">
        <v>616000</v>
      </c>
      <c r="AA28" s="110">
        <v>12.369726299724894</v>
      </c>
      <c r="AB28" s="111">
        <v>45711</v>
      </c>
      <c r="AC28" s="123">
        <f t="shared" si="0"/>
        <v>2025</v>
      </c>
      <c r="AD28" s="72">
        <v>45866</v>
      </c>
      <c r="AE28" s="71" t="s">
        <v>76</v>
      </c>
      <c r="AF28" s="74" t="s">
        <v>255</v>
      </c>
      <c r="AG28" s="1" t="s">
        <v>125</v>
      </c>
      <c r="AH28" s="87">
        <v>616000</v>
      </c>
      <c r="AI28" s="84" t="s">
        <v>213</v>
      </c>
      <c r="AJ28" s="73" t="s">
        <v>91</v>
      </c>
      <c r="AK28" s="103">
        <v>0</v>
      </c>
      <c r="AL28" s="75">
        <v>616000</v>
      </c>
      <c r="AM28" s="105" t="s">
        <v>93</v>
      </c>
      <c r="AN28" s="121">
        <v>43238</v>
      </c>
      <c r="AO28" s="122" t="s">
        <v>1494</v>
      </c>
      <c r="AP28" s="122" t="s">
        <v>1489</v>
      </c>
      <c r="AQ28" s="122" t="s">
        <v>156</v>
      </c>
      <c r="AR28" s="122" t="s">
        <v>264</v>
      </c>
    </row>
    <row r="29" spans="1:44" hidden="1" x14ac:dyDescent="0.25">
      <c r="A29" s="71">
        <v>105</v>
      </c>
      <c r="B29" s="36" t="s">
        <v>1</v>
      </c>
      <c r="C29" s="105" t="s">
        <v>543</v>
      </c>
      <c r="D29" s="105" t="s">
        <v>544</v>
      </c>
      <c r="E29" s="105" t="s">
        <v>103</v>
      </c>
      <c r="F29" s="106" t="s">
        <v>70</v>
      </c>
      <c r="G29" s="105" t="s">
        <v>123</v>
      </c>
      <c r="H29" s="41" t="s">
        <v>545</v>
      </c>
      <c r="I29" s="105" t="s">
        <v>546</v>
      </c>
      <c r="J29" s="107">
        <v>589500</v>
      </c>
      <c r="K29" s="108" t="s">
        <v>547</v>
      </c>
      <c r="L29" s="109">
        <v>41401</v>
      </c>
      <c r="M29" s="109">
        <v>41780</v>
      </c>
      <c r="N29" s="71" t="s">
        <v>87</v>
      </c>
      <c r="O29" s="36" t="s">
        <v>75</v>
      </c>
      <c r="P29" s="36" t="s">
        <v>75</v>
      </c>
      <c r="Q29" s="36" t="s">
        <v>75</v>
      </c>
      <c r="R29" s="71">
        <v>16089</v>
      </c>
      <c r="S29" s="72">
        <v>43166</v>
      </c>
      <c r="T29" s="72">
        <v>43587</v>
      </c>
      <c r="U29" s="36" t="s">
        <v>75</v>
      </c>
      <c r="V29" s="36" t="s">
        <v>75</v>
      </c>
      <c r="W29" s="36" t="s">
        <v>75</v>
      </c>
      <c r="X29" s="36" t="s">
        <v>74</v>
      </c>
      <c r="Y29" s="36" t="s">
        <v>75</v>
      </c>
      <c r="Z29" s="97">
        <v>589500</v>
      </c>
      <c r="AA29" s="110">
        <v>11.837587100142573</v>
      </c>
      <c r="AB29" s="111">
        <v>45682</v>
      </c>
      <c r="AC29" s="123">
        <f t="shared" si="0"/>
        <v>2025</v>
      </c>
      <c r="AD29" s="72">
        <v>45866</v>
      </c>
      <c r="AE29" s="71" t="s">
        <v>76</v>
      </c>
      <c r="AF29" s="74" t="s">
        <v>255</v>
      </c>
      <c r="AG29" s="1" t="s">
        <v>125</v>
      </c>
      <c r="AH29" s="87">
        <v>589500</v>
      </c>
      <c r="AI29" s="84" t="s">
        <v>213</v>
      </c>
      <c r="AJ29" s="73" t="s">
        <v>91</v>
      </c>
      <c r="AK29" s="103">
        <v>0</v>
      </c>
      <c r="AL29" s="75">
        <v>589500</v>
      </c>
      <c r="AM29" s="105" t="s">
        <v>100</v>
      </c>
      <c r="AN29" s="121">
        <v>45177</v>
      </c>
      <c r="AO29" s="122" t="s">
        <v>1494</v>
      </c>
      <c r="AP29" s="122" t="s">
        <v>1489</v>
      </c>
      <c r="AQ29" s="122" t="s">
        <v>156</v>
      </c>
      <c r="AR29" s="122" t="s">
        <v>264</v>
      </c>
    </row>
    <row r="30" spans="1:44" hidden="1" x14ac:dyDescent="0.25">
      <c r="A30" s="71">
        <v>159</v>
      </c>
      <c r="B30" s="36" t="s">
        <v>1</v>
      </c>
      <c r="C30" s="105" t="s">
        <v>763</v>
      </c>
      <c r="D30" s="105" t="s">
        <v>764</v>
      </c>
      <c r="E30" s="105" t="s">
        <v>368</v>
      </c>
      <c r="F30" s="106" t="s">
        <v>104</v>
      </c>
      <c r="G30" s="105" t="s">
        <v>123</v>
      </c>
      <c r="H30" s="41" t="s">
        <v>765</v>
      </c>
      <c r="I30" s="105" t="s">
        <v>766</v>
      </c>
      <c r="J30" s="107">
        <v>520820</v>
      </c>
      <c r="K30" s="108" t="s">
        <v>767</v>
      </c>
      <c r="L30" s="109">
        <v>43279</v>
      </c>
      <c r="M30" s="109">
        <v>43522</v>
      </c>
      <c r="N30" s="71" t="s">
        <v>74</v>
      </c>
      <c r="O30" s="36" t="s">
        <v>75</v>
      </c>
      <c r="P30" s="36" t="s">
        <v>75</v>
      </c>
      <c r="Q30" s="36" t="s">
        <v>75</v>
      </c>
      <c r="R30" s="71">
        <v>6774</v>
      </c>
      <c r="S30" s="72">
        <v>45125</v>
      </c>
      <c r="T30" s="36" t="s">
        <v>75</v>
      </c>
      <c r="U30" s="36" t="s">
        <v>75</v>
      </c>
      <c r="V30" s="36" t="s">
        <v>75</v>
      </c>
      <c r="W30" s="36" t="s">
        <v>75</v>
      </c>
      <c r="X30" s="36" t="s">
        <v>74</v>
      </c>
      <c r="Y30" s="36" t="s">
        <v>75</v>
      </c>
      <c r="Z30" s="97">
        <v>520820</v>
      </c>
      <c r="AA30" s="110">
        <v>10.458442940621298</v>
      </c>
      <c r="AB30" s="111">
        <v>45616</v>
      </c>
      <c r="AC30" s="123">
        <f t="shared" si="0"/>
        <v>2024</v>
      </c>
      <c r="AD30" s="72">
        <v>45874</v>
      </c>
      <c r="AE30" s="71" t="s">
        <v>76</v>
      </c>
      <c r="AF30" s="74" t="s">
        <v>255</v>
      </c>
      <c r="AG30" s="1" t="s">
        <v>125</v>
      </c>
      <c r="AH30" s="87">
        <v>520820</v>
      </c>
      <c r="AI30" s="84" t="s">
        <v>213</v>
      </c>
      <c r="AJ30" s="73" t="s">
        <v>91</v>
      </c>
      <c r="AK30" s="103" t="s">
        <v>258</v>
      </c>
      <c r="AL30" s="75">
        <v>520820</v>
      </c>
      <c r="AM30" s="105" t="s">
        <v>93</v>
      </c>
      <c r="AN30" s="121">
        <v>45125</v>
      </c>
      <c r="AO30" s="122" t="s">
        <v>1493</v>
      </c>
      <c r="AP30" s="122" t="s">
        <v>1489</v>
      </c>
      <c r="AQ30" s="122" t="s">
        <v>94</v>
      </c>
      <c r="AR30" s="122" t="s">
        <v>264</v>
      </c>
    </row>
    <row r="31" spans="1:44" hidden="1" x14ac:dyDescent="0.25">
      <c r="A31" s="71">
        <v>175</v>
      </c>
      <c r="B31" s="36" t="s">
        <v>1</v>
      </c>
      <c r="C31" s="105" t="s">
        <v>824</v>
      </c>
      <c r="D31" s="105" t="s">
        <v>825</v>
      </c>
      <c r="E31" s="105" t="s">
        <v>103</v>
      </c>
      <c r="F31" s="106" t="s">
        <v>104</v>
      </c>
      <c r="G31" s="105" t="s">
        <v>123</v>
      </c>
      <c r="H31" s="41" t="s">
        <v>826</v>
      </c>
      <c r="I31" s="105" t="s">
        <v>827</v>
      </c>
      <c r="J31" s="107">
        <v>393000</v>
      </c>
      <c r="K31" s="108" t="s">
        <v>828</v>
      </c>
      <c r="L31" s="109">
        <v>41527</v>
      </c>
      <c r="M31" s="109">
        <v>41620</v>
      </c>
      <c r="N31" s="71" t="s">
        <v>74</v>
      </c>
      <c r="O31" s="36" t="s">
        <v>75</v>
      </c>
      <c r="P31" s="36" t="s">
        <v>75</v>
      </c>
      <c r="Q31" s="36" t="s">
        <v>75</v>
      </c>
      <c r="R31" s="71">
        <v>20698</v>
      </c>
      <c r="S31" s="72">
        <v>43411</v>
      </c>
      <c r="T31" s="72">
        <v>43439</v>
      </c>
      <c r="U31" s="36" t="s">
        <v>75</v>
      </c>
      <c r="V31" s="36" t="s">
        <v>75</v>
      </c>
      <c r="W31" s="36" t="s">
        <v>75</v>
      </c>
      <c r="X31" s="36" t="s">
        <v>74</v>
      </c>
      <c r="Y31" s="36" t="s">
        <v>75</v>
      </c>
      <c r="Z31" s="97">
        <v>393000</v>
      </c>
      <c r="AA31" s="110">
        <v>7.891724733428382</v>
      </c>
      <c r="AB31" s="111">
        <v>45533</v>
      </c>
      <c r="AC31" s="123">
        <f t="shared" si="0"/>
        <v>2024</v>
      </c>
      <c r="AD31" s="72">
        <v>45877</v>
      </c>
      <c r="AE31" s="71" t="s">
        <v>76</v>
      </c>
      <c r="AF31" s="74" t="s">
        <v>255</v>
      </c>
      <c r="AG31" s="1" t="s">
        <v>125</v>
      </c>
      <c r="AH31" s="87">
        <v>393000</v>
      </c>
      <c r="AI31" s="84" t="s">
        <v>79</v>
      </c>
      <c r="AJ31" s="73" t="s">
        <v>91</v>
      </c>
      <c r="AK31" s="103">
        <v>0</v>
      </c>
      <c r="AL31" s="75">
        <v>393000</v>
      </c>
      <c r="AM31" s="105" t="s">
        <v>93</v>
      </c>
      <c r="AN31" s="121">
        <v>43411</v>
      </c>
      <c r="AO31" s="122" t="s">
        <v>1494</v>
      </c>
      <c r="AP31" s="122" t="s">
        <v>1489</v>
      </c>
      <c r="AQ31" s="122" t="s">
        <v>156</v>
      </c>
      <c r="AR31" s="122" t="s">
        <v>264</v>
      </c>
    </row>
    <row r="32" spans="1:44" hidden="1" x14ac:dyDescent="0.25">
      <c r="A32" s="71">
        <v>178</v>
      </c>
      <c r="B32" s="36" t="s">
        <v>1</v>
      </c>
      <c r="C32" s="105" t="s">
        <v>837</v>
      </c>
      <c r="D32" s="105" t="s">
        <v>838</v>
      </c>
      <c r="E32" s="105" t="s">
        <v>103</v>
      </c>
      <c r="F32" s="106" t="s">
        <v>104</v>
      </c>
      <c r="G32" s="105" t="s">
        <v>123</v>
      </c>
      <c r="H32" s="41" t="s">
        <v>839</v>
      </c>
      <c r="I32" s="105" t="s">
        <v>840</v>
      </c>
      <c r="J32" s="107">
        <v>393000</v>
      </c>
      <c r="K32" s="108" t="s">
        <v>841</v>
      </c>
      <c r="L32" s="109">
        <v>41618</v>
      </c>
      <c r="M32" s="109">
        <v>41752</v>
      </c>
      <c r="N32" s="71" t="s">
        <v>87</v>
      </c>
      <c r="O32" s="36" t="s">
        <v>75</v>
      </c>
      <c r="P32" s="36" t="s">
        <v>75</v>
      </c>
      <c r="Q32" s="36" t="s">
        <v>75</v>
      </c>
      <c r="R32" s="71">
        <v>22450</v>
      </c>
      <c r="S32" s="72">
        <v>43551</v>
      </c>
      <c r="T32" s="72">
        <v>43577</v>
      </c>
      <c r="U32" s="71">
        <v>9678</v>
      </c>
      <c r="V32" s="72">
        <v>45206</v>
      </c>
      <c r="W32" s="36" t="s">
        <v>75</v>
      </c>
      <c r="X32" s="36" t="s">
        <v>74</v>
      </c>
      <c r="Y32" s="36" t="s">
        <v>75</v>
      </c>
      <c r="Z32" s="97">
        <v>393000</v>
      </c>
      <c r="AA32" s="110">
        <v>7.891724733428382</v>
      </c>
      <c r="AB32" s="111">
        <v>45672</v>
      </c>
      <c r="AC32" s="123">
        <f t="shared" si="0"/>
        <v>2025</v>
      </c>
      <c r="AD32" s="72">
        <v>45877</v>
      </c>
      <c r="AE32" s="71" t="s">
        <v>76</v>
      </c>
      <c r="AF32" s="74" t="s">
        <v>255</v>
      </c>
      <c r="AG32" s="1" t="s">
        <v>125</v>
      </c>
      <c r="AH32" s="87">
        <v>393000</v>
      </c>
      <c r="AI32" s="84" t="s">
        <v>90</v>
      </c>
      <c r="AJ32" s="73" t="s">
        <v>91</v>
      </c>
      <c r="AK32" s="103">
        <v>0</v>
      </c>
      <c r="AL32" s="75">
        <v>393000</v>
      </c>
      <c r="AM32" s="105" t="s">
        <v>170</v>
      </c>
      <c r="AN32" s="121">
        <v>45204</v>
      </c>
      <c r="AO32" s="122" t="s">
        <v>1494</v>
      </c>
      <c r="AP32" s="122" t="s">
        <v>1490</v>
      </c>
      <c r="AQ32" s="122" t="s">
        <v>156</v>
      </c>
      <c r="AR32" s="122" t="s">
        <v>293</v>
      </c>
    </row>
    <row r="33" spans="1:44" hidden="1" x14ac:dyDescent="0.25">
      <c r="A33" s="71">
        <v>181</v>
      </c>
      <c r="B33" s="36" t="s">
        <v>1</v>
      </c>
      <c r="C33" s="105" t="s">
        <v>850</v>
      </c>
      <c r="D33" s="105" t="s">
        <v>851</v>
      </c>
      <c r="E33" s="105" t="s">
        <v>368</v>
      </c>
      <c r="F33" s="106" t="s">
        <v>104</v>
      </c>
      <c r="G33" s="105" t="s">
        <v>123</v>
      </c>
      <c r="H33" s="41" t="s">
        <v>852</v>
      </c>
      <c r="I33" s="105" t="s">
        <v>853</v>
      </c>
      <c r="J33" s="107">
        <v>390621</v>
      </c>
      <c r="K33" s="108" t="s">
        <v>854</v>
      </c>
      <c r="L33" s="109">
        <v>43206</v>
      </c>
      <c r="M33" s="109">
        <v>43374</v>
      </c>
      <c r="N33" s="71" t="s">
        <v>74</v>
      </c>
      <c r="O33" s="36" t="s">
        <v>75</v>
      </c>
      <c r="P33" s="36" t="s">
        <v>75</v>
      </c>
      <c r="Q33" s="36" t="s">
        <v>75</v>
      </c>
      <c r="R33" s="71">
        <v>3834</v>
      </c>
      <c r="S33" s="72">
        <v>45049</v>
      </c>
      <c r="T33" s="36" t="s">
        <v>75</v>
      </c>
      <c r="U33" s="36" t="s">
        <v>75</v>
      </c>
      <c r="V33" s="36" t="s">
        <v>75</v>
      </c>
      <c r="W33" s="36" t="s">
        <v>75</v>
      </c>
      <c r="X33" s="36" t="s">
        <v>74</v>
      </c>
      <c r="Y33" s="36" t="s">
        <v>75</v>
      </c>
      <c r="Z33" s="97">
        <v>390621</v>
      </c>
      <c r="AA33" s="110">
        <v>7.8439526898130483</v>
      </c>
      <c r="AB33" s="111">
        <v>45468</v>
      </c>
      <c r="AC33" s="123">
        <f t="shared" si="0"/>
        <v>2024</v>
      </c>
      <c r="AD33" s="72">
        <v>45877</v>
      </c>
      <c r="AE33" s="71" t="s">
        <v>76</v>
      </c>
      <c r="AF33" s="74" t="s">
        <v>255</v>
      </c>
      <c r="AG33" s="1" t="s">
        <v>125</v>
      </c>
      <c r="AH33" s="87">
        <v>390621</v>
      </c>
      <c r="AI33" s="84" t="s">
        <v>213</v>
      </c>
      <c r="AJ33" s="73" t="s">
        <v>91</v>
      </c>
      <c r="AK33" s="103" t="s">
        <v>258</v>
      </c>
      <c r="AL33" s="75">
        <v>390621</v>
      </c>
      <c r="AM33" s="105" t="s">
        <v>93</v>
      </c>
      <c r="AN33" s="121">
        <v>45049</v>
      </c>
      <c r="AO33" s="122" t="s">
        <v>1493</v>
      </c>
      <c r="AP33" s="122" t="s">
        <v>1489</v>
      </c>
      <c r="AQ33" s="122" t="s">
        <v>94</v>
      </c>
      <c r="AR33" s="122" t="s">
        <v>264</v>
      </c>
    </row>
    <row r="34" spans="1:44" hidden="1" x14ac:dyDescent="0.25">
      <c r="A34" s="71">
        <v>182</v>
      </c>
      <c r="B34" s="36" t="s">
        <v>1</v>
      </c>
      <c r="C34" s="105" t="s">
        <v>850</v>
      </c>
      <c r="D34" s="105" t="s">
        <v>851</v>
      </c>
      <c r="E34" s="105" t="s">
        <v>368</v>
      </c>
      <c r="F34" s="106" t="s">
        <v>104</v>
      </c>
      <c r="G34" s="105" t="s">
        <v>123</v>
      </c>
      <c r="H34" s="41" t="s">
        <v>855</v>
      </c>
      <c r="I34" s="105" t="s">
        <v>856</v>
      </c>
      <c r="J34" s="107">
        <v>390621</v>
      </c>
      <c r="K34" s="108" t="s">
        <v>854</v>
      </c>
      <c r="L34" s="109">
        <v>43206</v>
      </c>
      <c r="M34" s="109">
        <v>43374</v>
      </c>
      <c r="N34" s="71" t="s">
        <v>74</v>
      </c>
      <c r="O34" s="36" t="s">
        <v>75</v>
      </c>
      <c r="P34" s="36" t="s">
        <v>75</v>
      </c>
      <c r="Q34" s="36" t="s">
        <v>75</v>
      </c>
      <c r="R34" s="71">
        <v>3835</v>
      </c>
      <c r="S34" s="72">
        <v>45049</v>
      </c>
      <c r="T34" s="36" t="s">
        <v>75</v>
      </c>
      <c r="U34" s="36" t="s">
        <v>75</v>
      </c>
      <c r="V34" s="36" t="s">
        <v>75</v>
      </c>
      <c r="W34" s="36" t="s">
        <v>75</v>
      </c>
      <c r="X34" s="36" t="s">
        <v>74</v>
      </c>
      <c r="Y34" s="36" t="s">
        <v>75</v>
      </c>
      <c r="Z34" s="97">
        <v>390621</v>
      </c>
      <c r="AA34" s="110">
        <v>7.8439526898130483</v>
      </c>
      <c r="AB34" s="111">
        <v>45468</v>
      </c>
      <c r="AC34" s="123">
        <f t="shared" si="0"/>
        <v>2024</v>
      </c>
      <c r="AD34" s="72">
        <v>45877</v>
      </c>
      <c r="AE34" s="71" t="s">
        <v>76</v>
      </c>
      <c r="AF34" s="74" t="s">
        <v>255</v>
      </c>
      <c r="AG34" s="1" t="s">
        <v>125</v>
      </c>
      <c r="AH34" s="87">
        <v>390621</v>
      </c>
      <c r="AI34" s="84" t="s">
        <v>213</v>
      </c>
      <c r="AJ34" s="73" t="s">
        <v>91</v>
      </c>
      <c r="AK34" s="103" t="s">
        <v>258</v>
      </c>
      <c r="AL34" s="75">
        <v>390621</v>
      </c>
      <c r="AM34" s="105" t="s">
        <v>93</v>
      </c>
      <c r="AN34" s="121">
        <v>45049</v>
      </c>
      <c r="AO34" s="122" t="s">
        <v>1493</v>
      </c>
      <c r="AP34" s="122" t="s">
        <v>1489</v>
      </c>
      <c r="AQ34" s="122" t="s">
        <v>94</v>
      </c>
      <c r="AR34" s="122" t="s">
        <v>264</v>
      </c>
    </row>
    <row r="35" spans="1:44" hidden="1" x14ac:dyDescent="0.25">
      <c r="A35" s="71">
        <v>184</v>
      </c>
      <c r="B35" s="36" t="s">
        <v>1</v>
      </c>
      <c r="C35" s="105" t="s">
        <v>861</v>
      </c>
      <c r="D35" s="105" t="s">
        <v>862</v>
      </c>
      <c r="E35" s="105" t="s">
        <v>103</v>
      </c>
      <c r="F35" s="106" t="s">
        <v>104</v>
      </c>
      <c r="G35" s="105" t="s">
        <v>123</v>
      </c>
      <c r="H35" s="41" t="s">
        <v>863</v>
      </c>
      <c r="I35" s="105" t="s">
        <v>864</v>
      </c>
      <c r="J35" s="107">
        <v>589500</v>
      </c>
      <c r="K35" s="108" t="s">
        <v>865</v>
      </c>
      <c r="L35" s="109">
        <v>41465</v>
      </c>
      <c r="M35" s="109">
        <v>41715</v>
      </c>
      <c r="N35" s="71" t="s">
        <v>87</v>
      </c>
      <c r="O35" s="72">
        <v>43637</v>
      </c>
      <c r="P35" s="71">
        <v>32184</v>
      </c>
      <c r="Q35" s="36" t="s">
        <v>75</v>
      </c>
      <c r="R35" s="71">
        <v>21892</v>
      </c>
      <c r="S35" s="72">
        <v>43515</v>
      </c>
      <c r="T35" s="36" t="s">
        <v>75</v>
      </c>
      <c r="U35" s="71">
        <v>32185</v>
      </c>
      <c r="V35" s="72">
        <v>45502</v>
      </c>
      <c r="W35" s="36" t="s">
        <v>75</v>
      </c>
      <c r="X35" s="36" t="s">
        <v>74</v>
      </c>
      <c r="Y35" s="36" t="s">
        <v>75</v>
      </c>
      <c r="Z35" s="97">
        <v>311732</v>
      </c>
      <c r="AA35" s="110">
        <v>6.2598044137432476</v>
      </c>
      <c r="AB35" s="111">
        <v>45732</v>
      </c>
      <c r="AC35" s="123">
        <f t="shared" si="0"/>
        <v>2025</v>
      </c>
      <c r="AD35" s="72">
        <v>45880</v>
      </c>
      <c r="AE35" s="71" t="s">
        <v>76</v>
      </c>
      <c r="AF35" s="74" t="s">
        <v>255</v>
      </c>
      <c r="AG35" s="1" t="s">
        <v>125</v>
      </c>
      <c r="AH35" s="87">
        <v>311732</v>
      </c>
      <c r="AI35" s="84" t="s">
        <v>98</v>
      </c>
      <c r="AJ35" s="73" t="s">
        <v>866</v>
      </c>
      <c r="AK35" s="103" t="s">
        <v>258</v>
      </c>
      <c r="AL35" s="75">
        <v>311732</v>
      </c>
      <c r="AM35" s="105" t="s">
        <v>100</v>
      </c>
      <c r="AN35" s="121">
        <v>45602</v>
      </c>
      <c r="AO35" s="122" t="s">
        <v>1497</v>
      </c>
      <c r="AP35" s="122" t="s">
        <v>1501</v>
      </c>
      <c r="AQ35" s="122" t="s">
        <v>94</v>
      </c>
      <c r="AR35" s="122" t="s">
        <v>293</v>
      </c>
    </row>
    <row r="36" spans="1:44" hidden="1" x14ac:dyDescent="0.25">
      <c r="A36" s="71">
        <v>190</v>
      </c>
      <c r="B36" s="36" t="s">
        <v>1</v>
      </c>
      <c r="C36" s="105" t="s">
        <v>882</v>
      </c>
      <c r="D36" s="105" t="s">
        <v>883</v>
      </c>
      <c r="E36" s="105" t="s">
        <v>130</v>
      </c>
      <c r="F36" s="106" t="s">
        <v>104</v>
      </c>
      <c r="G36" s="105" t="s">
        <v>123</v>
      </c>
      <c r="H36" s="41" t="s">
        <v>884</v>
      </c>
      <c r="I36" s="105" t="s">
        <v>885</v>
      </c>
      <c r="J36" s="107">
        <v>308000</v>
      </c>
      <c r="K36" s="108" t="s">
        <v>886</v>
      </c>
      <c r="L36" s="109">
        <v>41684</v>
      </c>
      <c r="M36" s="109">
        <v>41842</v>
      </c>
      <c r="N36" s="71" t="s">
        <v>74</v>
      </c>
      <c r="O36" s="36" t="s">
        <v>75</v>
      </c>
      <c r="P36" s="36" t="s">
        <v>75</v>
      </c>
      <c r="Q36" s="36" t="s">
        <v>75</v>
      </c>
      <c r="R36" s="71">
        <v>23575</v>
      </c>
      <c r="S36" s="72">
        <v>43643</v>
      </c>
      <c r="T36" s="72">
        <v>43716</v>
      </c>
      <c r="U36" s="36" t="s">
        <v>75</v>
      </c>
      <c r="V36" s="36" t="s">
        <v>75</v>
      </c>
      <c r="W36" s="36" t="s">
        <v>75</v>
      </c>
      <c r="X36" s="36" t="s">
        <v>74</v>
      </c>
      <c r="Y36" s="36" t="s">
        <v>75</v>
      </c>
      <c r="Z36" s="97">
        <v>308000</v>
      </c>
      <c r="AA36" s="110">
        <v>6.1848631498624469</v>
      </c>
      <c r="AB36" s="111">
        <v>45811</v>
      </c>
      <c r="AC36" s="123">
        <f t="shared" si="0"/>
        <v>2025</v>
      </c>
      <c r="AD36" s="72">
        <v>45880</v>
      </c>
      <c r="AE36" s="71" t="s">
        <v>76</v>
      </c>
      <c r="AF36" s="74" t="s">
        <v>255</v>
      </c>
      <c r="AG36" s="1" t="s">
        <v>125</v>
      </c>
      <c r="AH36" s="87">
        <v>308000</v>
      </c>
      <c r="AI36" s="84" t="s">
        <v>90</v>
      </c>
      <c r="AJ36" s="73" t="s">
        <v>91</v>
      </c>
      <c r="AK36" s="103">
        <v>0</v>
      </c>
      <c r="AL36" s="75">
        <v>308000</v>
      </c>
      <c r="AM36" s="105" t="s">
        <v>93</v>
      </c>
      <c r="AN36" s="121">
        <v>43643</v>
      </c>
      <c r="AO36" s="122" t="s">
        <v>1494</v>
      </c>
      <c r="AP36" s="122" t="s">
        <v>1489</v>
      </c>
      <c r="AQ36" s="122" t="s">
        <v>156</v>
      </c>
      <c r="AR36" s="122" t="s">
        <v>264</v>
      </c>
    </row>
    <row r="37" spans="1:44" hidden="1" x14ac:dyDescent="0.25">
      <c r="A37" s="71">
        <v>193</v>
      </c>
      <c r="B37" s="36" t="s">
        <v>1</v>
      </c>
      <c r="C37" s="105" t="s">
        <v>894</v>
      </c>
      <c r="D37" s="105" t="s">
        <v>895</v>
      </c>
      <c r="E37" s="105" t="s">
        <v>103</v>
      </c>
      <c r="F37" s="106" t="s">
        <v>104</v>
      </c>
      <c r="G37" s="105" t="s">
        <v>123</v>
      </c>
      <c r="H37" s="41" t="s">
        <v>896</v>
      </c>
      <c r="I37" s="105" t="s">
        <v>897</v>
      </c>
      <c r="J37" s="107">
        <v>295750</v>
      </c>
      <c r="K37" s="108" t="s">
        <v>898</v>
      </c>
      <c r="L37" s="109">
        <v>41527</v>
      </c>
      <c r="M37" s="109">
        <v>41620</v>
      </c>
      <c r="N37" s="71" t="s">
        <v>74</v>
      </c>
      <c r="O37" s="36" t="s">
        <v>75</v>
      </c>
      <c r="P37" s="36" t="s">
        <v>75</v>
      </c>
      <c r="Q37" s="36" t="s">
        <v>75</v>
      </c>
      <c r="R37" s="71">
        <v>20618</v>
      </c>
      <c r="S37" s="72">
        <v>43411</v>
      </c>
      <c r="T37" s="72">
        <v>43439</v>
      </c>
      <c r="U37" s="36" t="s">
        <v>75</v>
      </c>
      <c r="V37" s="36" t="s">
        <v>75</v>
      </c>
      <c r="W37" s="36" t="s">
        <v>75</v>
      </c>
      <c r="X37" s="36" t="s">
        <v>74</v>
      </c>
      <c r="Y37" s="36" t="s">
        <v>75</v>
      </c>
      <c r="Z37" s="97">
        <v>295750</v>
      </c>
      <c r="AA37" s="110">
        <v>5.938874274583827</v>
      </c>
      <c r="AB37" s="111">
        <v>45533</v>
      </c>
      <c r="AC37" s="123">
        <f t="shared" si="0"/>
        <v>2024</v>
      </c>
      <c r="AD37" s="72">
        <v>45880</v>
      </c>
      <c r="AE37" s="71" t="s">
        <v>76</v>
      </c>
      <c r="AF37" s="74" t="s">
        <v>255</v>
      </c>
      <c r="AG37" s="1" t="s">
        <v>125</v>
      </c>
      <c r="AH37" s="87">
        <v>295750</v>
      </c>
      <c r="AI37" s="84" t="s">
        <v>98</v>
      </c>
      <c r="AJ37" s="73" t="s">
        <v>91</v>
      </c>
      <c r="AK37" s="103">
        <v>0</v>
      </c>
      <c r="AL37" s="75">
        <v>295750</v>
      </c>
      <c r="AM37" s="105" t="s">
        <v>100</v>
      </c>
      <c r="AN37" s="121">
        <v>45174</v>
      </c>
      <c r="AO37" s="122" t="s">
        <v>1494</v>
      </c>
      <c r="AP37" s="122" t="s">
        <v>1489</v>
      </c>
      <c r="AQ37" s="122" t="s">
        <v>156</v>
      </c>
      <c r="AR37" s="122" t="s">
        <v>264</v>
      </c>
    </row>
    <row r="38" spans="1:44" hidden="1" x14ac:dyDescent="0.25">
      <c r="A38" s="71">
        <v>194</v>
      </c>
      <c r="B38" s="36" t="s">
        <v>1</v>
      </c>
      <c r="C38" s="105" t="s">
        <v>899</v>
      </c>
      <c r="D38" s="105" t="s">
        <v>900</v>
      </c>
      <c r="E38" s="105" t="s">
        <v>103</v>
      </c>
      <c r="F38" s="106" t="s">
        <v>104</v>
      </c>
      <c r="G38" s="105" t="s">
        <v>123</v>
      </c>
      <c r="H38" s="41" t="s">
        <v>901</v>
      </c>
      <c r="I38" s="105" t="s">
        <v>902</v>
      </c>
      <c r="J38" s="107">
        <v>295750</v>
      </c>
      <c r="K38" s="108" t="s">
        <v>903</v>
      </c>
      <c r="L38" s="109">
        <v>41498</v>
      </c>
      <c r="M38" s="109">
        <v>41857</v>
      </c>
      <c r="N38" s="71" t="s">
        <v>87</v>
      </c>
      <c r="O38" s="36" t="s">
        <v>75</v>
      </c>
      <c r="P38" s="36" t="s">
        <v>75</v>
      </c>
      <c r="Q38" s="36" t="s">
        <v>75</v>
      </c>
      <c r="R38" s="71">
        <v>23388</v>
      </c>
      <c r="S38" s="72">
        <v>43636</v>
      </c>
      <c r="T38" s="72">
        <v>43679</v>
      </c>
      <c r="U38" s="71">
        <v>32284</v>
      </c>
      <c r="V38" s="72">
        <v>44442</v>
      </c>
      <c r="W38" s="36" t="s">
        <v>75</v>
      </c>
      <c r="X38" s="36" t="s">
        <v>74</v>
      </c>
      <c r="Y38" s="36" t="s">
        <v>75</v>
      </c>
      <c r="Z38" s="97">
        <v>295750</v>
      </c>
      <c r="AA38" s="110">
        <v>5.938874274583827</v>
      </c>
      <c r="AB38" s="111">
        <v>45774</v>
      </c>
      <c r="AC38" s="123">
        <f t="shared" si="0"/>
        <v>2025</v>
      </c>
      <c r="AD38" s="72">
        <v>45880</v>
      </c>
      <c r="AE38" s="71" t="s">
        <v>76</v>
      </c>
      <c r="AF38" s="74" t="s">
        <v>255</v>
      </c>
      <c r="AG38" s="1" t="s">
        <v>125</v>
      </c>
      <c r="AH38" s="87">
        <v>295750</v>
      </c>
      <c r="AI38" s="84" t="s">
        <v>162</v>
      </c>
      <c r="AJ38" s="73" t="s">
        <v>91</v>
      </c>
      <c r="AK38" s="103">
        <v>0</v>
      </c>
      <c r="AL38" s="75">
        <v>295750</v>
      </c>
      <c r="AM38" s="105" t="s">
        <v>100</v>
      </c>
      <c r="AN38" s="121">
        <v>45180</v>
      </c>
      <c r="AO38" s="122" t="s">
        <v>1494</v>
      </c>
      <c r="AP38" s="122" t="s">
        <v>1490</v>
      </c>
      <c r="AQ38" s="122" t="s">
        <v>156</v>
      </c>
      <c r="AR38" s="122" t="s">
        <v>293</v>
      </c>
    </row>
    <row r="39" spans="1:44" x14ac:dyDescent="0.25">
      <c r="A39" s="71">
        <v>214</v>
      </c>
      <c r="B39" s="36" t="s">
        <v>1</v>
      </c>
      <c r="C39" s="105" t="s">
        <v>977</v>
      </c>
      <c r="D39" s="105" t="s">
        <v>978</v>
      </c>
      <c r="E39" s="105" t="s">
        <v>7</v>
      </c>
      <c r="F39" s="106" t="s">
        <v>70</v>
      </c>
      <c r="G39" s="105" t="s">
        <v>71</v>
      </c>
      <c r="H39" s="41" t="s">
        <v>218</v>
      </c>
      <c r="I39" s="105" t="s">
        <v>219</v>
      </c>
      <c r="J39" s="107">
        <v>5208280</v>
      </c>
      <c r="K39" s="108" t="s">
        <v>979</v>
      </c>
      <c r="L39" s="109">
        <v>43292</v>
      </c>
      <c r="M39" s="109">
        <v>43692</v>
      </c>
      <c r="N39" s="71" t="s">
        <v>87</v>
      </c>
      <c r="O39" s="36" t="s">
        <v>75</v>
      </c>
      <c r="P39" s="36" t="s">
        <v>75</v>
      </c>
      <c r="Q39" s="36" t="s">
        <v>75</v>
      </c>
      <c r="R39" s="36" t="s">
        <v>75</v>
      </c>
      <c r="S39" s="36" t="s">
        <v>75</v>
      </c>
      <c r="T39" s="36" t="s">
        <v>75</v>
      </c>
      <c r="U39" s="36" t="s">
        <v>75</v>
      </c>
      <c r="V39" s="36" t="s">
        <v>75</v>
      </c>
      <c r="W39" s="36" t="s">
        <v>75</v>
      </c>
      <c r="X39" s="36" t="s">
        <v>74</v>
      </c>
      <c r="Y39" s="36" t="s">
        <v>75</v>
      </c>
      <c r="Z39" s="97">
        <v>38192</v>
      </c>
      <c r="AA39" s="110">
        <v>0.76692303058294342</v>
      </c>
      <c r="AB39" s="111">
        <v>45787</v>
      </c>
      <c r="AC39" s="123">
        <f t="shared" si="0"/>
        <v>2025</v>
      </c>
      <c r="AD39" s="72">
        <v>45882</v>
      </c>
      <c r="AE39" s="71" t="s">
        <v>76</v>
      </c>
      <c r="AF39" s="74" t="s">
        <v>255</v>
      </c>
      <c r="AG39" s="1" t="s">
        <v>125</v>
      </c>
      <c r="AH39" s="87">
        <v>38192</v>
      </c>
      <c r="AI39" s="84" t="s">
        <v>98</v>
      </c>
      <c r="AJ39" s="73" t="s">
        <v>980</v>
      </c>
      <c r="AK39" s="103" t="s">
        <v>372</v>
      </c>
      <c r="AL39" s="75">
        <v>38192</v>
      </c>
      <c r="AM39" s="105" t="s">
        <v>241</v>
      </c>
      <c r="AN39" s="121">
        <v>43664</v>
      </c>
      <c r="AO39" s="122" t="s">
        <v>1496</v>
      </c>
      <c r="AP39" s="122" t="s">
        <v>83</v>
      </c>
      <c r="AQ39" s="122" t="s">
        <v>1508</v>
      </c>
      <c r="AR39" s="122" t="s">
        <v>264</v>
      </c>
    </row>
    <row r="40" spans="1:44" hidden="1" x14ac:dyDescent="0.25">
      <c r="A40" s="71">
        <v>227</v>
      </c>
      <c r="B40" s="36" t="s">
        <v>1</v>
      </c>
      <c r="C40" s="41" t="s">
        <v>1039</v>
      </c>
      <c r="D40" s="105" t="s">
        <v>1039</v>
      </c>
      <c r="E40" s="105">
        <v>2013</v>
      </c>
      <c r="F40" s="116" t="s">
        <v>104</v>
      </c>
      <c r="G40" s="105" t="s">
        <v>123</v>
      </c>
      <c r="H40" s="105" t="s">
        <v>1040</v>
      </c>
      <c r="I40" s="105" t="s">
        <v>1041</v>
      </c>
      <c r="J40" s="107">
        <v>554400</v>
      </c>
      <c r="K40" s="117" t="s">
        <v>1042</v>
      </c>
      <c r="L40" s="72">
        <v>41911</v>
      </c>
      <c r="M40" s="109">
        <v>42025</v>
      </c>
      <c r="N40" s="71" t="s">
        <v>87</v>
      </c>
      <c r="O40" s="36" t="s">
        <v>75</v>
      </c>
      <c r="P40" s="36" t="s">
        <v>75</v>
      </c>
      <c r="Q40" s="36" t="s">
        <v>75</v>
      </c>
      <c r="R40" s="71">
        <v>25757</v>
      </c>
      <c r="S40" s="72">
        <v>43795</v>
      </c>
      <c r="T40" s="72">
        <v>43844</v>
      </c>
      <c r="U40" s="36" t="s">
        <v>75</v>
      </c>
      <c r="V40" s="36" t="s">
        <v>75</v>
      </c>
      <c r="W40" s="36" t="s">
        <v>75</v>
      </c>
      <c r="X40" s="36" t="s">
        <v>74</v>
      </c>
      <c r="Y40" s="36" t="s">
        <v>75</v>
      </c>
      <c r="Z40" s="97">
        <v>554400</v>
      </c>
      <c r="AA40" s="110">
        <v>11.132753669752404</v>
      </c>
      <c r="AB40" s="111">
        <v>45939</v>
      </c>
      <c r="AC40" s="123">
        <f t="shared" si="0"/>
        <v>2025</v>
      </c>
      <c r="AD40" s="72">
        <v>45905</v>
      </c>
      <c r="AE40" s="71" t="s">
        <v>76</v>
      </c>
      <c r="AF40" s="74" t="s">
        <v>255</v>
      </c>
      <c r="AG40" s="73" t="s">
        <v>125</v>
      </c>
      <c r="AH40" s="87">
        <v>554400</v>
      </c>
      <c r="AI40" s="84" t="s">
        <v>162</v>
      </c>
      <c r="AJ40" s="73" t="s">
        <v>91</v>
      </c>
      <c r="AK40" s="103">
        <v>0</v>
      </c>
      <c r="AL40" s="75">
        <v>554400</v>
      </c>
      <c r="AM40" s="105" t="s">
        <v>93</v>
      </c>
      <c r="AN40" s="121">
        <v>43795</v>
      </c>
      <c r="AO40" s="122" t="s">
        <v>1494</v>
      </c>
      <c r="AP40" s="122" t="s">
        <v>1489</v>
      </c>
      <c r="AQ40" s="122" t="s">
        <v>156</v>
      </c>
      <c r="AR40" s="122" t="s">
        <v>264</v>
      </c>
    </row>
    <row r="41" spans="1:44" x14ac:dyDescent="0.25">
      <c r="A41" s="71">
        <v>228</v>
      </c>
      <c r="B41" s="36" t="s">
        <v>1</v>
      </c>
      <c r="C41" s="41" t="s">
        <v>1043</v>
      </c>
      <c r="D41" s="105" t="s">
        <v>1044</v>
      </c>
      <c r="E41" s="105">
        <v>2019</v>
      </c>
      <c r="F41" s="116" t="s">
        <v>70</v>
      </c>
      <c r="G41" s="105" t="s">
        <v>71</v>
      </c>
      <c r="H41" s="105" t="s">
        <v>1045</v>
      </c>
      <c r="I41" s="105" t="s">
        <v>1046</v>
      </c>
      <c r="J41" s="107">
        <v>828116</v>
      </c>
      <c r="K41" s="117" t="s">
        <v>1047</v>
      </c>
      <c r="L41" s="72">
        <v>43775</v>
      </c>
      <c r="M41" s="109">
        <v>43844</v>
      </c>
      <c r="N41" s="71" t="s">
        <v>87</v>
      </c>
      <c r="O41" s="36" t="s">
        <v>75</v>
      </c>
      <c r="P41" s="36" t="s">
        <v>75</v>
      </c>
      <c r="Q41" s="36" t="s">
        <v>75</v>
      </c>
      <c r="R41" s="36" t="s">
        <v>75</v>
      </c>
      <c r="S41" s="36" t="s">
        <v>75</v>
      </c>
      <c r="T41" s="36" t="s">
        <v>75</v>
      </c>
      <c r="U41" s="36" t="s">
        <v>75</v>
      </c>
      <c r="V41" s="36" t="s">
        <v>75</v>
      </c>
      <c r="W41" s="36" t="s">
        <v>75</v>
      </c>
      <c r="X41" s="36" t="s">
        <v>74</v>
      </c>
      <c r="Y41" s="36" t="s">
        <v>75</v>
      </c>
      <c r="Z41" s="97">
        <v>11592</v>
      </c>
      <c r="AA41" s="110">
        <v>0.23277575854936847</v>
      </c>
      <c r="AB41" s="111">
        <v>45939</v>
      </c>
      <c r="AC41" s="123">
        <f t="shared" si="0"/>
        <v>2025</v>
      </c>
      <c r="AD41" s="72">
        <v>45905</v>
      </c>
      <c r="AE41" s="71" t="s">
        <v>76</v>
      </c>
      <c r="AF41" s="74" t="s">
        <v>255</v>
      </c>
      <c r="AG41" s="73" t="s">
        <v>125</v>
      </c>
      <c r="AH41" s="87">
        <v>11592</v>
      </c>
      <c r="AI41" s="84" t="s">
        <v>106</v>
      </c>
      <c r="AJ41" s="73" t="s">
        <v>1048</v>
      </c>
      <c r="AK41" s="103" t="s">
        <v>372</v>
      </c>
      <c r="AL41" s="75">
        <v>11592</v>
      </c>
      <c r="AM41" s="105" t="s">
        <v>114</v>
      </c>
      <c r="AN41" s="121">
        <v>43775</v>
      </c>
      <c r="AO41" s="122" t="s">
        <v>1496</v>
      </c>
      <c r="AP41" s="122" t="s">
        <v>83</v>
      </c>
      <c r="AQ41" s="122" t="s">
        <v>1508</v>
      </c>
      <c r="AR41" s="122" t="s">
        <v>264</v>
      </c>
    </row>
    <row r="42" spans="1:44" ht="30" hidden="1" x14ac:dyDescent="0.25">
      <c r="A42" s="71">
        <v>229</v>
      </c>
      <c r="B42" s="36" t="s">
        <v>1</v>
      </c>
      <c r="C42" s="41" t="s">
        <v>1049</v>
      </c>
      <c r="D42" s="105" t="s">
        <v>1050</v>
      </c>
      <c r="E42" s="105">
        <v>2016</v>
      </c>
      <c r="F42" s="116" t="s">
        <v>104</v>
      </c>
      <c r="G42" s="105" t="s">
        <v>123</v>
      </c>
      <c r="H42" s="105" t="s">
        <v>1051</v>
      </c>
      <c r="I42" s="105" t="s">
        <v>1052</v>
      </c>
      <c r="J42" s="107">
        <v>737717</v>
      </c>
      <c r="K42" s="117" t="s">
        <v>1053</v>
      </c>
      <c r="L42" s="72">
        <v>43039</v>
      </c>
      <c r="M42" s="109">
        <v>43206</v>
      </c>
      <c r="N42" s="71" t="s">
        <v>74</v>
      </c>
      <c r="O42" s="72">
        <v>43192</v>
      </c>
      <c r="P42" s="71">
        <v>25001</v>
      </c>
      <c r="Q42" s="72">
        <v>43845</v>
      </c>
      <c r="R42" s="71">
        <v>25001</v>
      </c>
      <c r="S42" s="72">
        <v>43766</v>
      </c>
      <c r="T42" s="72">
        <v>43845</v>
      </c>
      <c r="U42" s="36" t="s">
        <v>75</v>
      </c>
      <c r="V42" s="36" t="s">
        <v>75</v>
      </c>
      <c r="W42" s="36" t="s">
        <v>75</v>
      </c>
      <c r="X42" s="36" t="s">
        <v>74</v>
      </c>
      <c r="Y42" s="36" t="s">
        <v>75</v>
      </c>
      <c r="Z42" s="97">
        <v>589717</v>
      </c>
      <c r="AA42" s="110">
        <v>11.841944617361795</v>
      </c>
      <c r="AB42" s="111">
        <v>45940</v>
      </c>
      <c r="AC42" s="123">
        <f t="shared" si="0"/>
        <v>2025</v>
      </c>
      <c r="AD42" s="72">
        <v>45905</v>
      </c>
      <c r="AE42" s="118" t="s">
        <v>76</v>
      </c>
      <c r="AF42" s="74" t="s">
        <v>255</v>
      </c>
      <c r="AG42" s="73" t="s">
        <v>125</v>
      </c>
      <c r="AH42" s="87">
        <v>589717</v>
      </c>
      <c r="AI42" s="84" t="s">
        <v>90</v>
      </c>
      <c r="AJ42" s="73" t="s">
        <v>1054</v>
      </c>
      <c r="AK42" s="103">
        <v>0</v>
      </c>
      <c r="AL42" s="75">
        <v>589717</v>
      </c>
      <c r="AM42" s="105" t="s">
        <v>263</v>
      </c>
      <c r="AN42" s="121">
        <v>43766</v>
      </c>
      <c r="AO42" s="122" t="s">
        <v>1495</v>
      </c>
      <c r="AP42" s="122" t="s">
        <v>83</v>
      </c>
      <c r="AQ42" s="122" t="s">
        <v>156</v>
      </c>
      <c r="AR42" s="122" t="s">
        <v>264</v>
      </c>
    </row>
    <row r="43" spans="1:44" x14ac:dyDescent="0.25">
      <c r="A43" s="71">
        <v>230</v>
      </c>
      <c r="B43" s="36" t="s">
        <v>1</v>
      </c>
      <c r="C43" s="41" t="s">
        <v>1055</v>
      </c>
      <c r="D43" s="105" t="s">
        <v>1056</v>
      </c>
      <c r="E43" s="105">
        <v>2017</v>
      </c>
      <c r="F43" s="116" t="s">
        <v>70</v>
      </c>
      <c r="G43" s="105" t="s">
        <v>71</v>
      </c>
      <c r="H43" s="105" t="s">
        <v>1057</v>
      </c>
      <c r="I43" s="105" t="s">
        <v>1058</v>
      </c>
      <c r="J43" s="107">
        <v>1656232</v>
      </c>
      <c r="K43" s="117" t="s">
        <v>1059</v>
      </c>
      <c r="L43" s="72">
        <v>43795</v>
      </c>
      <c r="M43" s="109">
        <v>43854</v>
      </c>
      <c r="N43" s="71" t="s">
        <v>87</v>
      </c>
      <c r="O43" s="36" t="s">
        <v>75</v>
      </c>
      <c r="P43" s="36" t="s">
        <v>75</v>
      </c>
      <c r="Q43" s="36" t="s">
        <v>75</v>
      </c>
      <c r="R43" s="36" t="s">
        <v>75</v>
      </c>
      <c r="S43" s="36" t="s">
        <v>75</v>
      </c>
      <c r="T43" s="36" t="s">
        <v>75</v>
      </c>
      <c r="U43" s="36" t="s">
        <v>75</v>
      </c>
      <c r="V43" s="36" t="s">
        <v>75</v>
      </c>
      <c r="W43" s="36" t="s">
        <v>75</v>
      </c>
      <c r="X43" s="36" t="s">
        <v>74</v>
      </c>
      <c r="Y43" s="36" t="s">
        <v>75</v>
      </c>
      <c r="Z43" s="97">
        <v>22080</v>
      </c>
      <c r="AA43" s="110">
        <v>0.44338239723689232</v>
      </c>
      <c r="AB43" s="111">
        <v>45949</v>
      </c>
      <c r="AC43" s="123">
        <f t="shared" si="0"/>
        <v>2025</v>
      </c>
      <c r="AD43" s="72">
        <v>45905</v>
      </c>
      <c r="AE43" s="71" t="s">
        <v>76</v>
      </c>
      <c r="AF43" s="74" t="s">
        <v>255</v>
      </c>
      <c r="AG43" s="73" t="s">
        <v>125</v>
      </c>
      <c r="AH43" s="87">
        <v>22080</v>
      </c>
      <c r="AI43" s="84" t="s">
        <v>112</v>
      </c>
      <c r="AJ43" s="73" t="s">
        <v>1060</v>
      </c>
      <c r="AK43" s="103" t="s">
        <v>372</v>
      </c>
      <c r="AL43" s="75">
        <v>22080</v>
      </c>
      <c r="AM43" s="105" t="s">
        <v>114</v>
      </c>
      <c r="AN43" s="121">
        <v>43795</v>
      </c>
      <c r="AO43" s="122" t="s">
        <v>1496</v>
      </c>
      <c r="AP43" s="122" t="s">
        <v>83</v>
      </c>
      <c r="AQ43" s="122" t="s">
        <v>1508</v>
      </c>
      <c r="AR43" s="122" t="s">
        <v>264</v>
      </c>
    </row>
    <row r="44" spans="1:44" hidden="1" x14ac:dyDescent="0.25">
      <c r="A44" s="71">
        <v>234</v>
      </c>
      <c r="B44" s="36" t="s">
        <v>1</v>
      </c>
      <c r="C44" s="41" t="s">
        <v>1072</v>
      </c>
      <c r="D44" s="105" t="s">
        <v>1073</v>
      </c>
      <c r="E44" s="105">
        <v>2015</v>
      </c>
      <c r="F44" s="116" t="s">
        <v>104</v>
      </c>
      <c r="G44" s="105" t="s">
        <v>123</v>
      </c>
      <c r="H44" s="105" t="s">
        <v>1074</v>
      </c>
      <c r="I44" s="105" t="s">
        <v>1075</v>
      </c>
      <c r="J44" s="107">
        <v>781242</v>
      </c>
      <c r="K44" s="117" t="s">
        <v>1076</v>
      </c>
      <c r="L44" s="72">
        <v>43210</v>
      </c>
      <c r="M44" s="109">
        <v>43213</v>
      </c>
      <c r="N44" s="71" t="s">
        <v>87</v>
      </c>
      <c r="O44" s="36" t="s">
        <v>75</v>
      </c>
      <c r="P44" s="36" t="s">
        <v>75</v>
      </c>
      <c r="Q44" s="36" t="s">
        <v>75</v>
      </c>
      <c r="R44" s="71">
        <v>2434</v>
      </c>
      <c r="S44" s="72">
        <v>45019</v>
      </c>
      <c r="T44" s="36" t="s">
        <v>75</v>
      </c>
      <c r="U44" s="71">
        <v>601</v>
      </c>
      <c r="V44" s="72">
        <v>45441</v>
      </c>
      <c r="W44" s="36" t="s">
        <v>75</v>
      </c>
      <c r="X44" s="36" t="s">
        <v>74</v>
      </c>
      <c r="Y44" s="36" t="s">
        <v>75</v>
      </c>
      <c r="Z44" s="97">
        <v>781242</v>
      </c>
      <c r="AA44" s="110">
        <v>15.687905379626097</v>
      </c>
      <c r="AB44" s="111">
        <v>45307</v>
      </c>
      <c r="AC44" s="123">
        <f t="shared" si="0"/>
        <v>2024</v>
      </c>
      <c r="AD44" s="72">
        <v>45909</v>
      </c>
      <c r="AE44" s="71" t="s">
        <v>76</v>
      </c>
      <c r="AF44" s="74" t="s">
        <v>255</v>
      </c>
      <c r="AG44" s="73" t="s">
        <v>147</v>
      </c>
      <c r="AH44" s="119">
        <v>781242</v>
      </c>
      <c r="AI44" s="73" t="s">
        <v>106</v>
      </c>
      <c r="AJ44" s="73" t="s">
        <v>91</v>
      </c>
      <c r="AK44" s="103" t="s">
        <v>1063</v>
      </c>
      <c r="AL44" s="75">
        <v>781242</v>
      </c>
      <c r="AM44" s="105" t="s">
        <v>170</v>
      </c>
      <c r="AN44" s="121">
        <v>45350</v>
      </c>
      <c r="AO44" s="122" t="s">
        <v>1493</v>
      </c>
      <c r="AP44" s="122" t="s">
        <v>1490</v>
      </c>
      <c r="AQ44" s="122" t="s">
        <v>94</v>
      </c>
      <c r="AR44" s="122" t="s">
        <v>293</v>
      </c>
    </row>
    <row r="45" spans="1:44" hidden="1" x14ac:dyDescent="0.25">
      <c r="A45" s="71">
        <v>235</v>
      </c>
      <c r="B45" s="36" t="s">
        <v>1</v>
      </c>
      <c r="C45" s="41" t="s">
        <v>1077</v>
      </c>
      <c r="D45" s="105" t="s">
        <v>1078</v>
      </c>
      <c r="E45" s="105">
        <v>2016</v>
      </c>
      <c r="F45" s="116" t="s">
        <v>104</v>
      </c>
      <c r="G45" s="105" t="s">
        <v>71</v>
      </c>
      <c r="H45" s="105" t="s">
        <v>1079</v>
      </c>
      <c r="I45" s="105" t="s">
        <v>1080</v>
      </c>
      <c r="J45" s="107">
        <v>1104154</v>
      </c>
      <c r="K45" s="117" t="s">
        <v>1081</v>
      </c>
      <c r="L45" s="72">
        <v>43577</v>
      </c>
      <c r="M45" s="109">
        <v>43642</v>
      </c>
      <c r="N45" s="71" t="s">
        <v>74</v>
      </c>
      <c r="O45" s="36" t="s">
        <v>75</v>
      </c>
      <c r="P45" s="36" t="s">
        <v>75</v>
      </c>
      <c r="Q45" s="36" t="s">
        <v>75</v>
      </c>
      <c r="R45" s="71">
        <v>8833</v>
      </c>
      <c r="S45" s="72">
        <v>45177</v>
      </c>
      <c r="T45" s="36" t="s">
        <v>75</v>
      </c>
      <c r="U45" s="36" t="s">
        <v>75</v>
      </c>
      <c r="V45" s="36" t="s">
        <v>75</v>
      </c>
      <c r="W45" s="36" t="s">
        <v>75</v>
      </c>
      <c r="X45" s="36" t="s">
        <v>74</v>
      </c>
      <c r="Y45" s="36" t="s">
        <v>75</v>
      </c>
      <c r="Z45" s="97">
        <v>1104154</v>
      </c>
      <c r="AA45" s="110">
        <v>22.172212293419548</v>
      </c>
      <c r="AB45" s="111">
        <v>45737</v>
      </c>
      <c r="AC45" s="123">
        <f t="shared" si="0"/>
        <v>2025</v>
      </c>
      <c r="AD45" s="72">
        <v>45909</v>
      </c>
      <c r="AE45" s="71" t="s">
        <v>76</v>
      </c>
      <c r="AF45" s="74" t="s">
        <v>255</v>
      </c>
      <c r="AG45" s="73" t="s">
        <v>147</v>
      </c>
      <c r="AH45" s="119">
        <v>1104154</v>
      </c>
      <c r="AI45" s="73" t="s">
        <v>1082</v>
      </c>
      <c r="AJ45" s="73" t="s">
        <v>91</v>
      </c>
      <c r="AK45" s="103" t="s">
        <v>1063</v>
      </c>
      <c r="AL45" s="75">
        <v>1104154</v>
      </c>
      <c r="AM45" s="105" t="s">
        <v>93</v>
      </c>
      <c r="AN45" s="121">
        <v>45177</v>
      </c>
      <c r="AO45" s="122" t="s">
        <v>1493</v>
      </c>
      <c r="AP45" s="122" t="s">
        <v>1489</v>
      </c>
      <c r="AQ45" s="122" t="s">
        <v>94</v>
      </c>
      <c r="AR45" s="122" t="s">
        <v>264</v>
      </c>
    </row>
    <row r="46" spans="1:44" hidden="1" x14ac:dyDescent="0.25">
      <c r="A46" s="71">
        <v>236</v>
      </c>
      <c r="B46" s="36" t="s">
        <v>1</v>
      </c>
      <c r="C46" s="41" t="s">
        <v>1083</v>
      </c>
      <c r="D46" s="105" t="s">
        <v>1084</v>
      </c>
      <c r="E46" s="105">
        <v>2012</v>
      </c>
      <c r="F46" s="116" t="s">
        <v>104</v>
      </c>
      <c r="G46" s="105" t="s">
        <v>123</v>
      </c>
      <c r="H46" s="105" t="s">
        <v>1085</v>
      </c>
      <c r="I46" s="105" t="s">
        <v>1086</v>
      </c>
      <c r="J46" s="107">
        <v>616000</v>
      </c>
      <c r="K46" s="117" t="s">
        <v>1087</v>
      </c>
      <c r="L46" s="72">
        <v>41804</v>
      </c>
      <c r="M46" s="109">
        <v>42053</v>
      </c>
      <c r="N46" s="71" t="s">
        <v>87</v>
      </c>
      <c r="O46" s="36" t="s">
        <v>75</v>
      </c>
      <c r="P46" s="36" t="s">
        <v>75</v>
      </c>
      <c r="Q46" s="36" t="s">
        <v>75</v>
      </c>
      <c r="R46" s="71">
        <v>15778</v>
      </c>
      <c r="S46" s="72">
        <v>43150</v>
      </c>
      <c r="T46" s="72">
        <v>43560</v>
      </c>
      <c r="U46" s="71">
        <v>18116</v>
      </c>
      <c r="V46" s="72">
        <v>45617</v>
      </c>
      <c r="W46" s="36" t="s">
        <v>75</v>
      </c>
      <c r="X46" s="36" t="s">
        <v>74</v>
      </c>
      <c r="Y46" s="36" t="s">
        <v>75</v>
      </c>
      <c r="Z46" s="97">
        <v>616000</v>
      </c>
      <c r="AA46" s="110">
        <v>12.369726299724894</v>
      </c>
      <c r="AB46" s="111">
        <v>45655</v>
      </c>
      <c r="AC46" s="123">
        <f t="shared" si="0"/>
        <v>2024</v>
      </c>
      <c r="AD46" s="72">
        <v>45909</v>
      </c>
      <c r="AE46" s="71" t="s">
        <v>76</v>
      </c>
      <c r="AF46" s="74" t="s">
        <v>255</v>
      </c>
      <c r="AG46" s="73" t="s">
        <v>147</v>
      </c>
      <c r="AH46" s="119">
        <v>616000</v>
      </c>
      <c r="AI46" s="73" t="s">
        <v>162</v>
      </c>
      <c r="AJ46" s="73" t="s">
        <v>91</v>
      </c>
      <c r="AK46" s="103">
        <v>0</v>
      </c>
      <c r="AL46" s="75">
        <v>616000</v>
      </c>
      <c r="AM46" s="105" t="s">
        <v>100</v>
      </c>
      <c r="AN46" s="121">
        <v>45098</v>
      </c>
      <c r="AO46" s="122" t="s">
        <v>1494</v>
      </c>
      <c r="AP46" s="122" t="s">
        <v>1490</v>
      </c>
      <c r="AQ46" s="122" t="s">
        <v>156</v>
      </c>
      <c r="AR46" s="122" t="s">
        <v>293</v>
      </c>
    </row>
    <row r="47" spans="1:44" hidden="1" x14ac:dyDescent="0.25">
      <c r="A47" s="71">
        <v>240</v>
      </c>
      <c r="B47" s="36" t="s">
        <v>1</v>
      </c>
      <c r="C47" s="41" t="s">
        <v>1103</v>
      </c>
      <c r="D47" s="105" t="s">
        <v>1104</v>
      </c>
      <c r="E47" s="105">
        <v>2016</v>
      </c>
      <c r="F47" s="116" t="s">
        <v>104</v>
      </c>
      <c r="G47" s="105" t="s">
        <v>123</v>
      </c>
      <c r="H47" s="105" t="s">
        <v>1105</v>
      </c>
      <c r="I47" s="105" t="s">
        <v>1106</v>
      </c>
      <c r="J47" s="107">
        <v>828116</v>
      </c>
      <c r="K47" s="117" t="s">
        <v>1107</v>
      </c>
      <c r="L47" s="72">
        <v>43525</v>
      </c>
      <c r="M47" s="109">
        <v>43564</v>
      </c>
      <c r="N47" s="71" t="s">
        <v>74</v>
      </c>
      <c r="O47" s="36" t="s">
        <v>75</v>
      </c>
      <c r="P47" s="36" t="s">
        <v>75</v>
      </c>
      <c r="Q47" s="36" t="s">
        <v>75</v>
      </c>
      <c r="R47" s="71">
        <v>2483</v>
      </c>
      <c r="S47" s="72">
        <v>45593</v>
      </c>
      <c r="T47" s="36" t="s">
        <v>75</v>
      </c>
      <c r="U47" s="36" t="s">
        <v>75</v>
      </c>
      <c r="V47" s="36" t="s">
        <v>75</v>
      </c>
      <c r="W47" s="36" t="s">
        <v>75</v>
      </c>
      <c r="X47" s="36" t="s">
        <v>74</v>
      </c>
      <c r="Y47" s="36" t="s">
        <v>75</v>
      </c>
      <c r="Z47" s="97">
        <v>828116</v>
      </c>
      <c r="AA47" s="110">
        <v>16.629169260426917</v>
      </c>
      <c r="AB47" s="111">
        <v>45659</v>
      </c>
      <c r="AC47" s="123">
        <f t="shared" si="0"/>
        <v>2025</v>
      </c>
      <c r="AD47" s="72">
        <v>45910</v>
      </c>
      <c r="AE47" s="71" t="s">
        <v>76</v>
      </c>
      <c r="AF47" s="74" t="s">
        <v>255</v>
      </c>
      <c r="AG47" s="73" t="s">
        <v>147</v>
      </c>
      <c r="AH47" s="119">
        <v>828116</v>
      </c>
      <c r="AI47" s="73" t="s">
        <v>79</v>
      </c>
      <c r="AJ47" s="73" t="s">
        <v>91</v>
      </c>
      <c r="AK47" s="103" t="s">
        <v>1063</v>
      </c>
      <c r="AL47" s="75">
        <v>828116</v>
      </c>
      <c r="AM47" s="105" t="s">
        <v>93</v>
      </c>
      <c r="AN47" s="121">
        <v>45593</v>
      </c>
      <c r="AO47" s="122" t="s">
        <v>1493</v>
      </c>
      <c r="AP47" s="122" t="s">
        <v>1489</v>
      </c>
      <c r="AQ47" s="122" t="s">
        <v>94</v>
      </c>
      <c r="AR47" s="122" t="s">
        <v>264</v>
      </c>
    </row>
    <row r="48" spans="1:44" hidden="1" x14ac:dyDescent="0.25">
      <c r="A48" s="71">
        <v>244</v>
      </c>
      <c r="B48" s="36" t="s">
        <v>1</v>
      </c>
      <c r="C48" s="41" t="s">
        <v>1120</v>
      </c>
      <c r="D48" s="105" t="s">
        <v>1121</v>
      </c>
      <c r="E48" s="105">
        <v>2016</v>
      </c>
      <c r="F48" s="116" t="s">
        <v>104</v>
      </c>
      <c r="G48" s="105" t="s">
        <v>123</v>
      </c>
      <c r="H48" s="105" t="s">
        <v>1122</v>
      </c>
      <c r="I48" s="105" t="s">
        <v>1123</v>
      </c>
      <c r="J48" s="107">
        <v>828116</v>
      </c>
      <c r="K48" s="117" t="s">
        <v>1124</v>
      </c>
      <c r="L48" s="72">
        <v>43497</v>
      </c>
      <c r="M48" s="109">
        <v>43565</v>
      </c>
      <c r="N48" s="71" t="s">
        <v>74</v>
      </c>
      <c r="O48" s="36" t="s">
        <v>75</v>
      </c>
      <c r="P48" s="36" t="s">
        <v>75</v>
      </c>
      <c r="Q48" s="36" t="s">
        <v>75</v>
      </c>
      <c r="R48" s="71">
        <v>2531</v>
      </c>
      <c r="S48" s="72">
        <v>45595</v>
      </c>
      <c r="T48" s="36" t="s">
        <v>75</v>
      </c>
      <c r="U48" s="36" t="s">
        <v>75</v>
      </c>
      <c r="V48" s="36" t="s">
        <v>75</v>
      </c>
      <c r="W48" s="36" t="s">
        <v>75</v>
      </c>
      <c r="X48" s="36" t="s">
        <v>74</v>
      </c>
      <c r="Y48" s="36" t="s">
        <v>75</v>
      </c>
      <c r="Z48" s="97">
        <v>828116</v>
      </c>
      <c r="AA48" s="110">
        <v>16.629169260426917</v>
      </c>
      <c r="AB48" s="111">
        <v>45660</v>
      </c>
      <c r="AC48" s="123">
        <f t="shared" si="0"/>
        <v>2025</v>
      </c>
      <c r="AD48" s="72">
        <v>45910</v>
      </c>
      <c r="AE48" s="71" t="s">
        <v>76</v>
      </c>
      <c r="AF48" s="74" t="s">
        <v>255</v>
      </c>
      <c r="AG48" s="73" t="s">
        <v>147</v>
      </c>
      <c r="AH48" s="119">
        <v>828116</v>
      </c>
      <c r="AI48" s="73" t="s">
        <v>79</v>
      </c>
      <c r="AJ48" s="73" t="s">
        <v>91</v>
      </c>
      <c r="AK48" s="103" t="s">
        <v>1063</v>
      </c>
      <c r="AL48" s="75">
        <v>828116</v>
      </c>
      <c r="AM48" s="105" t="s">
        <v>93</v>
      </c>
      <c r="AN48" s="121">
        <v>45595</v>
      </c>
      <c r="AO48" s="122" t="s">
        <v>1493</v>
      </c>
      <c r="AP48" s="122" t="s">
        <v>1489</v>
      </c>
      <c r="AQ48" s="122" t="s">
        <v>94</v>
      </c>
      <c r="AR48" s="122" t="s">
        <v>264</v>
      </c>
    </row>
    <row r="49" spans="1:44" hidden="1" x14ac:dyDescent="0.25">
      <c r="A49" s="71">
        <v>248</v>
      </c>
      <c r="B49" s="36" t="s">
        <v>1</v>
      </c>
      <c r="C49" s="41" t="s">
        <v>1138</v>
      </c>
      <c r="D49" s="105" t="s">
        <v>1139</v>
      </c>
      <c r="E49" s="105">
        <v>2012</v>
      </c>
      <c r="F49" s="116" t="s">
        <v>104</v>
      </c>
      <c r="G49" s="105" t="s">
        <v>123</v>
      </c>
      <c r="H49" s="105" t="s">
        <v>1140</v>
      </c>
      <c r="I49" s="105" t="s">
        <v>1141</v>
      </c>
      <c r="J49" s="107">
        <v>589500</v>
      </c>
      <c r="K49" s="117" t="s">
        <v>1142</v>
      </c>
      <c r="L49" s="72">
        <v>41628</v>
      </c>
      <c r="M49" s="109">
        <v>41758</v>
      </c>
      <c r="N49" s="71" t="s">
        <v>87</v>
      </c>
      <c r="O49" s="36" t="s">
        <v>75</v>
      </c>
      <c r="P49" s="36" t="s">
        <v>75</v>
      </c>
      <c r="Q49" s="36" t="s">
        <v>75</v>
      </c>
      <c r="R49" s="71">
        <v>18530</v>
      </c>
      <c r="S49" s="72">
        <v>43269</v>
      </c>
      <c r="T49" s="72">
        <v>43565</v>
      </c>
      <c r="U49" s="71">
        <v>2763</v>
      </c>
      <c r="V49" s="72">
        <v>45639</v>
      </c>
      <c r="W49" s="36" t="s">
        <v>75</v>
      </c>
      <c r="X49" s="36" t="s">
        <v>74</v>
      </c>
      <c r="Y49" s="36" t="s">
        <v>75</v>
      </c>
      <c r="Z49" s="97">
        <v>589500</v>
      </c>
      <c r="AA49" s="110">
        <v>11.837587100142573</v>
      </c>
      <c r="AB49" s="111">
        <v>45660</v>
      </c>
      <c r="AC49" s="123">
        <f t="shared" si="0"/>
        <v>2025</v>
      </c>
      <c r="AD49" s="72">
        <v>45910</v>
      </c>
      <c r="AE49" s="71" t="s">
        <v>76</v>
      </c>
      <c r="AF49" s="74" t="s">
        <v>255</v>
      </c>
      <c r="AG49" s="73" t="s">
        <v>147</v>
      </c>
      <c r="AH49" s="119">
        <v>589500</v>
      </c>
      <c r="AI49" s="73" t="s">
        <v>1098</v>
      </c>
      <c r="AJ49" s="73" t="s">
        <v>91</v>
      </c>
      <c r="AK49" s="103">
        <v>0</v>
      </c>
      <c r="AL49" s="75">
        <v>589500</v>
      </c>
      <c r="AM49" s="105" t="s">
        <v>170</v>
      </c>
      <c r="AN49" s="121">
        <v>45611</v>
      </c>
      <c r="AO49" s="122" t="s">
        <v>1494</v>
      </c>
      <c r="AP49" s="122" t="s">
        <v>1490</v>
      </c>
      <c r="AQ49" s="122" t="s">
        <v>156</v>
      </c>
      <c r="AR49" s="122" t="s">
        <v>293</v>
      </c>
    </row>
    <row r="50" spans="1:44" hidden="1" x14ac:dyDescent="0.25">
      <c r="A50" s="71">
        <v>250</v>
      </c>
      <c r="B50" s="36" t="s">
        <v>1</v>
      </c>
      <c r="C50" s="41" t="s">
        <v>1147</v>
      </c>
      <c r="D50" s="105" t="s">
        <v>1148</v>
      </c>
      <c r="E50" s="105">
        <v>2015</v>
      </c>
      <c r="F50" s="116" t="s">
        <v>104</v>
      </c>
      <c r="G50" s="105" t="s">
        <v>123</v>
      </c>
      <c r="H50" s="105" t="s">
        <v>1149</v>
      </c>
      <c r="I50" s="105" t="s">
        <v>1150</v>
      </c>
      <c r="J50" s="107">
        <v>781242</v>
      </c>
      <c r="K50" s="117" t="s">
        <v>1151</v>
      </c>
      <c r="L50" s="72">
        <v>43143</v>
      </c>
      <c r="M50" s="109">
        <v>43566</v>
      </c>
      <c r="N50" s="71" t="s">
        <v>87</v>
      </c>
      <c r="O50" s="36" t="s">
        <v>75</v>
      </c>
      <c r="P50" s="36" t="s">
        <v>75</v>
      </c>
      <c r="Q50" s="36" t="s">
        <v>75</v>
      </c>
      <c r="R50" s="71">
        <v>1849</v>
      </c>
      <c r="S50" s="72">
        <v>45496</v>
      </c>
      <c r="T50" s="36" t="s">
        <v>75</v>
      </c>
      <c r="U50" s="71">
        <v>2777</v>
      </c>
      <c r="V50" s="36" t="s">
        <v>75</v>
      </c>
      <c r="W50" s="36" t="s">
        <v>75</v>
      </c>
      <c r="X50" s="36" t="s">
        <v>74</v>
      </c>
      <c r="Y50" s="36" t="s">
        <v>75</v>
      </c>
      <c r="Z50" s="97">
        <v>781242</v>
      </c>
      <c r="AA50" s="110">
        <v>15.687905379626097</v>
      </c>
      <c r="AB50" s="111">
        <v>45661</v>
      </c>
      <c r="AC50" s="123">
        <f t="shared" si="0"/>
        <v>2025</v>
      </c>
      <c r="AD50" s="72">
        <v>45910</v>
      </c>
      <c r="AE50" s="71" t="s">
        <v>76</v>
      </c>
      <c r="AF50" s="74" t="s">
        <v>255</v>
      </c>
      <c r="AG50" s="73" t="s">
        <v>147</v>
      </c>
      <c r="AH50" s="119">
        <v>781242</v>
      </c>
      <c r="AI50" s="73" t="s">
        <v>1133</v>
      </c>
      <c r="AJ50" s="73" t="s">
        <v>91</v>
      </c>
      <c r="AK50" s="103" t="s">
        <v>1063</v>
      </c>
      <c r="AL50" s="75">
        <v>781242</v>
      </c>
      <c r="AM50" s="105" t="s">
        <v>170</v>
      </c>
      <c r="AN50" s="121">
        <v>45611</v>
      </c>
      <c r="AO50" s="122" t="s">
        <v>1493</v>
      </c>
      <c r="AP50" s="122" t="s">
        <v>1502</v>
      </c>
      <c r="AQ50" s="122" t="s">
        <v>94</v>
      </c>
      <c r="AR50" s="122" t="s">
        <v>391</v>
      </c>
    </row>
    <row r="51" spans="1:44" hidden="1" x14ac:dyDescent="0.25">
      <c r="A51" s="71">
        <v>252</v>
      </c>
      <c r="B51" s="36" t="s">
        <v>1</v>
      </c>
      <c r="C51" s="41" t="s">
        <v>1157</v>
      </c>
      <c r="D51" s="105" t="s">
        <v>1158</v>
      </c>
      <c r="E51" s="105">
        <v>2016</v>
      </c>
      <c r="F51" s="116" t="s">
        <v>104</v>
      </c>
      <c r="G51" s="105" t="s">
        <v>71</v>
      </c>
      <c r="H51" s="105" t="s">
        <v>1159</v>
      </c>
      <c r="I51" s="105" t="s">
        <v>1160</v>
      </c>
      <c r="J51" s="107">
        <v>966135</v>
      </c>
      <c r="K51" s="117" t="s">
        <v>1161</v>
      </c>
      <c r="L51" s="72">
        <v>43515</v>
      </c>
      <c r="M51" s="109">
        <v>43566</v>
      </c>
      <c r="N51" s="71" t="s">
        <v>87</v>
      </c>
      <c r="O51" s="36" t="s">
        <v>75</v>
      </c>
      <c r="P51" s="36" t="s">
        <v>75</v>
      </c>
      <c r="Q51" s="36" t="s">
        <v>75</v>
      </c>
      <c r="R51" s="36" t="s">
        <v>75</v>
      </c>
      <c r="S51" s="36" t="s">
        <v>75</v>
      </c>
      <c r="T51" s="36" t="s">
        <v>75</v>
      </c>
      <c r="U51" s="36" t="s">
        <v>75</v>
      </c>
      <c r="V51" s="36" t="s">
        <v>75</v>
      </c>
      <c r="W51" s="36" t="s">
        <v>75</v>
      </c>
      <c r="X51" s="36" t="s">
        <v>74</v>
      </c>
      <c r="Y51" s="36" t="s">
        <v>75</v>
      </c>
      <c r="Z51" s="97">
        <v>966135</v>
      </c>
      <c r="AA51" s="110">
        <v>19.400690776923231</v>
      </c>
      <c r="AB51" s="111">
        <v>45661</v>
      </c>
      <c r="AC51" s="123">
        <f t="shared" si="0"/>
        <v>2025</v>
      </c>
      <c r="AD51" s="72">
        <v>45910</v>
      </c>
      <c r="AE51" s="71" t="s">
        <v>76</v>
      </c>
      <c r="AF51" s="74" t="s">
        <v>255</v>
      </c>
      <c r="AG51" s="73" t="s">
        <v>147</v>
      </c>
      <c r="AH51" s="119">
        <v>966135</v>
      </c>
      <c r="AI51" s="73" t="s">
        <v>98</v>
      </c>
      <c r="AJ51" s="73" t="s">
        <v>91</v>
      </c>
      <c r="AK51" s="103" t="s">
        <v>1162</v>
      </c>
      <c r="AL51" s="75">
        <v>966135</v>
      </c>
      <c r="AM51" s="105" t="s">
        <v>93</v>
      </c>
      <c r="AN51" s="121">
        <v>45338</v>
      </c>
      <c r="AO51" s="103" t="s">
        <v>1505</v>
      </c>
      <c r="AP51" s="103" t="s">
        <v>1489</v>
      </c>
      <c r="AQ51" s="122" t="s">
        <v>1508</v>
      </c>
      <c r="AR51" s="122" t="s">
        <v>264</v>
      </c>
    </row>
    <row r="52" spans="1:44" hidden="1" x14ac:dyDescent="0.25">
      <c r="A52" s="71">
        <v>253</v>
      </c>
      <c r="B52" s="36" t="s">
        <v>1</v>
      </c>
      <c r="C52" s="41" t="s">
        <v>1163</v>
      </c>
      <c r="D52" s="105" t="s">
        <v>1164</v>
      </c>
      <c r="E52" s="105">
        <v>2016</v>
      </c>
      <c r="F52" s="116" t="s">
        <v>104</v>
      </c>
      <c r="G52" s="105" t="s">
        <v>123</v>
      </c>
      <c r="H52" s="105" t="s">
        <v>1165</v>
      </c>
      <c r="I52" s="105" t="s">
        <v>1166</v>
      </c>
      <c r="J52" s="107">
        <v>1242174</v>
      </c>
      <c r="K52" s="117" t="s">
        <v>1167</v>
      </c>
      <c r="L52" s="72">
        <v>43500</v>
      </c>
      <c r="M52" s="109">
        <v>43567</v>
      </c>
      <c r="N52" s="71" t="s">
        <v>74</v>
      </c>
      <c r="O52" s="36" t="s">
        <v>75</v>
      </c>
      <c r="P52" s="36" t="s">
        <v>75</v>
      </c>
      <c r="Q52" s="36" t="s">
        <v>75</v>
      </c>
      <c r="R52" s="71">
        <v>2608</v>
      </c>
      <c r="S52" s="72">
        <v>45602</v>
      </c>
      <c r="T52" s="36" t="s">
        <v>75</v>
      </c>
      <c r="U52" s="36" t="s">
        <v>75</v>
      </c>
      <c r="V52" s="36" t="s">
        <v>75</v>
      </c>
      <c r="W52" s="36" t="s">
        <v>75</v>
      </c>
      <c r="X52" s="36" t="s">
        <v>74</v>
      </c>
      <c r="Y52" s="36" t="s">
        <v>75</v>
      </c>
      <c r="Z52" s="97">
        <v>1242174</v>
      </c>
      <c r="AA52" s="110">
        <v>24.943753890640373</v>
      </c>
      <c r="AB52" s="111">
        <v>45662</v>
      </c>
      <c r="AC52" s="123">
        <f t="shared" si="0"/>
        <v>2025</v>
      </c>
      <c r="AD52" s="72">
        <v>45910</v>
      </c>
      <c r="AE52" s="71" t="s">
        <v>76</v>
      </c>
      <c r="AF52" s="74" t="s">
        <v>255</v>
      </c>
      <c r="AG52" s="73" t="s">
        <v>147</v>
      </c>
      <c r="AH52" s="119">
        <v>1242174</v>
      </c>
      <c r="AI52" s="73" t="s">
        <v>1098</v>
      </c>
      <c r="AJ52" s="73" t="s">
        <v>91</v>
      </c>
      <c r="AK52" s="103" t="s">
        <v>1063</v>
      </c>
      <c r="AL52" s="75">
        <v>1242174</v>
      </c>
      <c r="AM52" s="105" t="s">
        <v>93</v>
      </c>
      <c r="AN52" s="121">
        <v>45602</v>
      </c>
      <c r="AO52" s="122" t="s">
        <v>1493</v>
      </c>
      <c r="AP52" s="122" t="s">
        <v>1489</v>
      </c>
      <c r="AQ52" s="122" t="s">
        <v>94</v>
      </c>
      <c r="AR52" s="122" t="s">
        <v>264</v>
      </c>
    </row>
    <row r="53" spans="1:44" hidden="1" x14ac:dyDescent="0.25">
      <c r="A53" s="71">
        <v>254</v>
      </c>
      <c r="B53" s="36" t="s">
        <v>1</v>
      </c>
      <c r="C53" s="41" t="s">
        <v>1168</v>
      </c>
      <c r="D53" s="105" t="s">
        <v>1169</v>
      </c>
      <c r="E53" s="105">
        <v>2016</v>
      </c>
      <c r="F53" s="116" t="s">
        <v>104</v>
      </c>
      <c r="G53" s="105" t="s">
        <v>123</v>
      </c>
      <c r="H53" s="105" t="s">
        <v>1170</v>
      </c>
      <c r="I53" s="105" t="s">
        <v>1171</v>
      </c>
      <c r="J53" s="107">
        <v>828116</v>
      </c>
      <c r="K53" s="117" t="s">
        <v>1172</v>
      </c>
      <c r="L53" s="72">
        <v>43500</v>
      </c>
      <c r="M53" s="109">
        <v>43570</v>
      </c>
      <c r="N53" s="71" t="s">
        <v>74</v>
      </c>
      <c r="O53" s="36" t="s">
        <v>75</v>
      </c>
      <c r="P53" s="36" t="s">
        <v>75</v>
      </c>
      <c r="Q53" s="36" t="s">
        <v>75</v>
      </c>
      <c r="R53" s="71">
        <v>3456</v>
      </c>
      <c r="S53" s="72">
        <v>45645</v>
      </c>
      <c r="T53" s="36" t="s">
        <v>75</v>
      </c>
      <c r="U53" s="36" t="s">
        <v>75</v>
      </c>
      <c r="V53" s="36" t="s">
        <v>75</v>
      </c>
      <c r="W53" s="36" t="s">
        <v>75</v>
      </c>
      <c r="X53" s="36" t="s">
        <v>74</v>
      </c>
      <c r="Y53" s="36" t="s">
        <v>75</v>
      </c>
      <c r="Z53" s="97">
        <v>828116</v>
      </c>
      <c r="AA53" s="110">
        <v>16.629169260426917</v>
      </c>
      <c r="AB53" s="111">
        <v>45665</v>
      </c>
      <c r="AC53" s="123">
        <f t="shared" si="0"/>
        <v>2025</v>
      </c>
      <c r="AD53" s="72">
        <v>45910</v>
      </c>
      <c r="AE53" s="71" t="s">
        <v>76</v>
      </c>
      <c r="AF53" s="74" t="s">
        <v>255</v>
      </c>
      <c r="AG53" s="73" t="s">
        <v>147</v>
      </c>
      <c r="AH53" s="119">
        <v>828116</v>
      </c>
      <c r="AI53" s="73" t="s">
        <v>1098</v>
      </c>
      <c r="AJ53" s="73" t="s">
        <v>91</v>
      </c>
      <c r="AK53" s="103" t="s">
        <v>1063</v>
      </c>
      <c r="AL53" s="75">
        <v>828116</v>
      </c>
      <c r="AM53" s="105" t="s">
        <v>93</v>
      </c>
      <c r="AN53" s="121">
        <v>45645</v>
      </c>
      <c r="AO53" s="122" t="s">
        <v>1493</v>
      </c>
      <c r="AP53" s="122" t="s">
        <v>1489</v>
      </c>
      <c r="AQ53" s="122" t="s">
        <v>94</v>
      </c>
      <c r="AR53" s="122" t="s">
        <v>264</v>
      </c>
    </row>
    <row r="54" spans="1:44" hidden="1" x14ac:dyDescent="0.25">
      <c r="A54" s="71">
        <v>261</v>
      </c>
      <c r="B54" s="36" t="s">
        <v>1</v>
      </c>
      <c r="C54" s="41" t="s">
        <v>1198</v>
      </c>
      <c r="D54" s="105" t="s">
        <v>1199</v>
      </c>
      <c r="E54" s="105">
        <v>2016</v>
      </c>
      <c r="F54" s="116" t="s">
        <v>104</v>
      </c>
      <c r="G54" s="105" t="s">
        <v>123</v>
      </c>
      <c r="H54" s="105" t="s">
        <v>1200</v>
      </c>
      <c r="I54" s="105" t="s">
        <v>1201</v>
      </c>
      <c r="J54" s="107">
        <v>828116</v>
      </c>
      <c r="K54" s="117" t="s">
        <v>1202</v>
      </c>
      <c r="L54" s="72">
        <v>43502</v>
      </c>
      <c r="M54" s="109">
        <v>43570</v>
      </c>
      <c r="N54" s="71" t="s">
        <v>74</v>
      </c>
      <c r="O54" s="36" t="s">
        <v>75</v>
      </c>
      <c r="P54" s="36" t="s">
        <v>75</v>
      </c>
      <c r="Q54" s="36" t="s">
        <v>75</v>
      </c>
      <c r="R54" s="71">
        <v>9302</v>
      </c>
      <c r="S54" s="72">
        <v>45184</v>
      </c>
      <c r="T54" s="36" t="s">
        <v>75</v>
      </c>
      <c r="U54" s="36" t="s">
        <v>75</v>
      </c>
      <c r="V54" s="36" t="s">
        <v>75</v>
      </c>
      <c r="W54" s="36" t="s">
        <v>75</v>
      </c>
      <c r="X54" s="36" t="s">
        <v>74</v>
      </c>
      <c r="Y54" s="36" t="s">
        <v>75</v>
      </c>
      <c r="Z54" s="97">
        <v>828116</v>
      </c>
      <c r="AA54" s="110">
        <v>16.629169260426917</v>
      </c>
      <c r="AB54" s="111">
        <v>45665</v>
      </c>
      <c r="AC54" s="123">
        <f t="shared" si="0"/>
        <v>2025</v>
      </c>
      <c r="AD54" s="72">
        <v>45911</v>
      </c>
      <c r="AE54" s="71" t="s">
        <v>76</v>
      </c>
      <c r="AF54" s="74" t="s">
        <v>255</v>
      </c>
      <c r="AG54" s="73" t="s">
        <v>147</v>
      </c>
      <c r="AH54" s="119">
        <v>828116</v>
      </c>
      <c r="AI54" s="73" t="s">
        <v>162</v>
      </c>
      <c r="AJ54" s="73" t="s">
        <v>91</v>
      </c>
      <c r="AK54" s="103" t="s">
        <v>1063</v>
      </c>
      <c r="AL54" s="75">
        <v>828116</v>
      </c>
      <c r="AM54" s="105" t="s">
        <v>93</v>
      </c>
      <c r="AN54" s="121">
        <v>45184</v>
      </c>
      <c r="AO54" s="122" t="s">
        <v>1493</v>
      </c>
      <c r="AP54" s="122" t="s">
        <v>1489</v>
      </c>
      <c r="AQ54" s="122" t="s">
        <v>94</v>
      </c>
      <c r="AR54" s="122" t="s">
        <v>264</v>
      </c>
    </row>
    <row r="55" spans="1:44" hidden="1" x14ac:dyDescent="0.25">
      <c r="A55" s="71">
        <v>275</v>
      </c>
      <c r="B55" s="36" t="s">
        <v>1</v>
      </c>
      <c r="C55" s="41" t="s">
        <v>1256</v>
      </c>
      <c r="D55" s="105" t="s">
        <v>1257</v>
      </c>
      <c r="E55" s="105">
        <v>2016</v>
      </c>
      <c r="F55" s="116" t="s">
        <v>104</v>
      </c>
      <c r="G55" s="105" t="s">
        <v>123</v>
      </c>
      <c r="H55" s="86">
        <v>1016031303</v>
      </c>
      <c r="I55" s="105" t="s">
        <v>1258</v>
      </c>
      <c r="J55" s="107">
        <v>1656232</v>
      </c>
      <c r="K55" s="117" t="s">
        <v>1259</v>
      </c>
      <c r="L55" s="72">
        <v>43514</v>
      </c>
      <c r="M55" s="109">
        <v>43574</v>
      </c>
      <c r="N55" s="71" t="s">
        <v>74</v>
      </c>
      <c r="O55" s="36" t="s">
        <v>75</v>
      </c>
      <c r="P55" s="36" t="s">
        <v>75</v>
      </c>
      <c r="Q55" s="36" t="s">
        <v>75</v>
      </c>
      <c r="R55" s="71">
        <v>7640</v>
      </c>
      <c r="S55" s="72">
        <v>45142</v>
      </c>
      <c r="T55" s="36" t="s">
        <v>75</v>
      </c>
      <c r="U55" s="36" t="s">
        <v>75</v>
      </c>
      <c r="V55" s="36" t="s">
        <v>75</v>
      </c>
      <c r="W55" s="36" t="s">
        <v>75</v>
      </c>
      <c r="X55" s="36" t="s">
        <v>74</v>
      </c>
      <c r="Y55" s="36" t="s">
        <v>75</v>
      </c>
      <c r="Z55" s="97">
        <v>1656232</v>
      </c>
      <c r="AA55" s="110">
        <v>33.258338520853833</v>
      </c>
      <c r="AB55" s="111">
        <v>45669</v>
      </c>
      <c r="AC55" s="123">
        <f t="shared" si="0"/>
        <v>2025</v>
      </c>
      <c r="AD55" s="72">
        <v>45912</v>
      </c>
      <c r="AE55" s="71" t="s">
        <v>76</v>
      </c>
      <c r="AF55" s="74" t="s">
        <v>255</v>
      </c>
      <c r="AG55" s="73" t="s">
        <v>147</v>
      </c>
      <c r="AH55" s="119">
        <v>1656232</v>
      </c>
      <c r="AI55" s="73" t="s">
        <v>1133</v>
      </c>
      <c r="AJ55" s="73" t="s">
        <v>91</v>
      </c>
      <c r="AK55" s="103" t="s">
        <v>1063</v>
      </c>
      <c r="AL55" s="75">
        <v>1656232</v>
      </c>
      <c r="AM55" s="105" t="s">
        <v>114</v>
      </c>
      <c r="AN55" s="121">
        <v>43514</v>
      </c>
      <c r="AO55" s="122" t="s">
        <v>1493</v>
      </c>
      <c r="AP55" s="122" t="s">
        <v>1489</v>
      </c>
      <c r="AQ55" s="122" t="s">
        <v>94</v>
      </c>
      <c r="AR55" s="122" t="s">
        <v>264</v>
      </c>
    </row>
    <row r="56" spans="1:44" hidden="1" x14ac:dyDescent="0.25">
      <c r="A56" s="71">
        <v>276</v>
      </c>
      <c r="B56" s="36" t="s">
        <v>1</v>
      </c>
      <c r="C56" s="41" t="s">
        <v>1260</v>
      </c>
      <c r="D56" s="105" t="s">
        <v>1261</v>
      </c>
      <c r="E56" s="105">
        <v>2016</v>
      </c>
      <c r="F56" s="116" t="s">
        <v>104</v>
      </c>
      <c r="G56" s="105" t="s">
        <v>123</v>
      </c>
      <c r="H56" s="105" t="s">
        <v>1262</v>
      </c>
      <c r="I56" s="105" t="s">
        <v>1263</v>
      </c>
      <c r="J56" s="107">
        <v>828116</v>
      </c>
      <c r="K56" s="117" t="s">
        <v>1264</v>
      </c>
      <c r="L56" s="72">
        <v>43532</v>
      </c>
      <c r="M56" s="109">
        <v>43577</v>
      </c>
      <c r="N56" s="71" t="s">
        <v>74</v>
      </c>
      <c r="O56" s="36" t="s">
        <v>75</v>
      </c>
      <c r="P56" s="36" t="s">
        <v>75</v>
      </c>
      <c r="Q56" s="36" t="s">
        <v>75</v>
      </c>
      <c r="R56" s="71">
        <v>12385</v>
      </c>
      <c r="S56" s="72">
        <v>45275</v>
      </c>
      <c r="T56" s="36" t="s">
        <v>75</v>
      </c>
      <c r="U56" s="36" t="s">
        <v>75</v>
      </c>
      <c r="V56" s="36" t="s">
        <v>75</v>
      </c>
      <c r="W56" s="36" t="s">
        <v>75</v>
      </c>
      <c r="X56" s="36" t="s">
        <v>74</v>
      </c>
      <c r="Y56" s="36" t="s">
        <v>75</v>
      </c>
      <c r="Z56" s="97">
        <v>828116</v>
      </c>
      <c r="AA56" s="110">
        <v>16.629169260426917</v>
      </c>
      <c r="AB56" s="111">
        <v>45672</v>
      </c>
      <c r="AC56" s="123">
        <f t="shared" si="0"/>
        <v>2025</v>
      </c>
      <c r="AD56" s="72">
        <v>45912</v>
      </c>
      <c r="AE56" s="71" t="s">
        <v>76</v>
      </c>
      <c r="AF56" s="74" t="s">
        <v>255</v>
      </c>
      <c r="AG56" s="73" t="s">
        <v>147</v>
      </c>
      <c r="AH56" s="119">
        <v>828116</v>
      </c>
      <c r="AI56" s="73" t="s">
        <v>1133</v>
      </c>
      <c r="AJ56" s="73" t="s">
        <v>91</v>
      </c>
      <c r="AK56" s="103" t="s">
        <v>1063</v>
      </c>
      <c r="AL56" s="75">
        <v>828116</v>
      </c>
      <c r="AM56" s="105" t="s">
        <v>114</v>
      </c>
      <c r="AN56" s="121">
        <v>43532</v>
      </c>
      <c r="AO56" s="122" t="s">
        <v>1493</v>
      </c>
      <c r="AP56" s="122" t="s">
        <v>1489</v>
      </c>
      <c r="AQ56" s="122" t="s">
        <v>94</v>
      </c>
      <c r="AR56" s="122" t="s">
        <v>264</v>
      </c>
    </row>
    <row r="57" spans="1:44" hidden="1" x14ac:dyDescent="0.25">
      <c r="A57" s="71">
        <v>277</v>
      </c>
      <c r="B57" s="36" t="s">
        <v>1</v>
      </c>
      <c r="C57" s="41" t="s">
        <v>1265</v>
      </c>
      <c r="D57" s="105" t="s">
        <v>1266</v>
      </c>
      <c r="E57" s="105">
        <v>2016</v>
      </c>
      <c r="F57" s="116" t="s">
        <v>104</v>
      </c>
      <c r="G57" s="105" t="s">
        <v>123</v>
      </c>
      <c r="H57" s="105" t="s">
        <v>1267</v>
      </c>
      <c r="I57" s="105" t="s">
        <v>1268</v>
      </c>
      <c r="J57" s="107">
        <v>690096</v>
      </c>
      <c r="K57" s="117" t="s">
        <v>1269</v>
      </c>
      <c r="L57" s="72">
        <v>43521</v>
      </c>
      <c r="M57" s="109">
        <v>43577</v>
      </c>
      <c r="N57" s="71" t="s">
        <v>74</v>
      </c>
      <c r="O57" s="36" t="s">
        <v>75</v>
      </c>
      <c r="P57" s="36" t="s">
        <v>75</v>
      </c>
      <c r="Q57" s="36" t="s">
        <v>75</v>
      </c>
      <c r="R57" s="71">
        <v>7637</v>
      </c>
      <c r="S57" s="72">
        <v>45142</v>
      </c>
      <c r="T57" s="36" t="s">
        <v>75</v>
      </c>
      <c r="U57" s="36" t="s">
        <v>75</v>
      </c>
      <c r="V57" s="36" t="s">
        <v>75</v>
      </c>
      <c r="W57" s="36" t="s">
        <v>75</v>
      </c>
      <c r="X57" s="36" t="s">
        <v>74</v>
      </c>
      <c r="Y57" s="36" t="s">
        <v>75</v>
      </c>
      <c r="Z57" s="97">
        <v>690096</v>
      </c>
      <c r="AA57" s="110">
        <v>13.857627663206088</v>
      </c>
      <c r="AB57" s="111">
        <v>45672</v>
      </c>
      <c r="AC57" s="123">
        <f t="shared" si="0"/>
        <v>2025</v>
      </c>
      <c r="AD57" s="72">
        <v>45912</v>
      </c>
      <c r="AE57" s="71" t="s">
        <v>76</v>
      </c>
      <c r="AF57" s="74" t="s">
        <v>255</v>
      </c>
      <c r="AG57" s="73" t="s">
        <v>147</v>
      </c>
      <c r="AH57" s="119">
        <v>690096</v>
      </c>
      <c r="AI57" s="73" t="s">
        <v>79</v>
      </c>
      <c r="AJ57" s="73" t="s">
        <v>91</v>
      </c>
      <c r="AK57" s="103" t="s">
        <v>1063</v>
      </c>
      <c r="AL57" s="75">
        <v>690096</v>
      </c>
      <c r="AM57" s="105" t="s">
        <v>93</v>
      </c>
      <c r="AN57" s="121">
        <v>45142</v>
      </c>
      <c r="AO57" s="122" t="s">
        <v>1493</v>
      </c>
      <c r="AP57" s="122" t="s">
        <v>1489</v>
      </c>
      <c r="AQ57" s="122" t="s">
        <v>94</v>
      </c>
      <c r="AR57" s="122" t="s">
        <v>264</v>
      </c>
    </row>
    <row r="58" spans="1:44" hidden="1" x14ac:dyDescent="0.25">
      <c r="A58" s="71">
        <v>278</v>
      </c>
      <c r="B58" s="36" t="s">
        <v>1</v>
      </c>
      <c r="C58" s="41" t="s">
        <v>1270</v>
      </c>
      <c r="D58" s="105" t="s">
        <v>1271</v>
      </c>
      <c r="E58" s="105">
        <v>2011</v>
      </c>
      <c r="F58" s="116" t="s">
        <v>104</v>
      </c>
      <c r="G58" s="105" t="s">
        <v>123</v>
      </c>
      <c r="H58" s="105" t="s">
        <v>1272</v>
      </c>
      <c r="I58" s="105" t="s">
        <v>1273</v>
      </c>
      <c r="J58" s="107">
        <v>589500</v>
      </c>
      <c r="K58" s="117" t="s">
        <v>1274</v>
      </c>
      <c r="L58" s="72">
        <v>41618</v>
      </c>
      <c r="M58" s="109">
        <v>41752</v>
      </c>
      <c r="N58" s="71" t="s">
        <v>74</v>
      </c>
      <c r="O58" s="36" t="s">
        <v>75</v>
      </c>
      <c r="P58" s="36" t="s">
        <v>75</v>
      </c>
      <c r="Q58" s="36" t="s">
        <v>75</v>
      </c>
      <c r="R58" s="71">
        <v>22454</v>
      </c>
      <c r="S58" s="72">
        <v>43551</v>
      </c>
      <c r="T58" s="72">
        <v>43577</v>
      </c>
      <c r="U58" s="71">
        <v>9551</v>
      </c>
      <c r="V58" s="72">
        <v>45211</v>
      </c>
      <c r="W58" s="36" t="s">
        <v>168</v>
      </c>
      <c r="X58" s="36" t="s">
        <v>74</v>
      </c>
      <c r="Y58" s="36" t="s">
        <v>75</v>
      </c>
      <c r="Z58" s="97">
        <v>589500</v>
      </c>
      <c r="AA58" s="110">
        <v>11.837587100142573</v>
      </c>
      <c r="AB58" s="111">
        <v>45672</v>
      </c>
      <c r="AC58" s="123">
        <f t="shared" si="0"/>
        <v>2025</v>
      </c>
      <c r="AD58" s="72">
        <v>45912</v>
      </c>
      <c r="AE58" s="71" t="s">
        <v>76</v>
      </c>
      <c r="AF58" s="74" t="s">
        <v>255</v>
      </c>
      <c r="AG58" s="73" t="s">
        <v>147</v>
      </c>
      <c r="AH58" s="119">
        <v>589500</v>
      </c>
      <c r="AI58" s="73" t="s">
        <v>98</v>
      </c>
      <c r="AJ58" s="73" t="s">
        <v>91</v>
      </c>
      <c r="AK58" s="103" t="s">
        <v>1063</v>
      </c>
      <c r="AL58" s="75">
        <v>589500</v>
      </c>
      <c r="AM58" s="105" t="s">
        <v>100</v>
      </c>
      <c r="AN58" s="121">
        <v>45609</v>
      </c>
      <c r="AO58" s="122" t="s">
        <v>1494</v>
      </c>
      <c r="AP58" s="122" t="s">
        <v>1491</v>
      </c>
      <c r="AQ58" s="122" t="s">
        <v>156</v>
      </c>
      <c r="AR58" s="122" t="s">
        <v>171</v>
      </c>
    </row>
    <row r="59" spans="1:44" hidden="1" x14ac:dyDescent="0.25">
      <c r="A59" s="71">
        <v>281</v>
      </c>
      <c r="B59" s="36" t="s">
        <v>1</v>
      </c>
      <c r="C59" s="41" t="s">
        <v>1283</v>
      </c>
      <c r="D59" s="105" t="s">
        <v>1284</v>
      </c>
      <c r="E59" s="105">
        <v>2016</v>
      </c>
      <c r="F59" s="116" t="s">
        <v>104</v>
      </c>
      <c r="G59" s="105" t="s">
        <v>123</v>
      </c>
      <c r="H59" s="105" t="s">
        <v>1285</v>
      </c>
      <c r="I59" s="105" t="s">
        <v>1286</v>
      </c>
      <c r="J59" s="107">
        <v>828116</v>
      </c>
      <c r="K59" s="117" t="s">
        <v>1158</v>
      </c>
      <c r="L59" s="72">
        <v>43542</v>
      </c>
      <c r="M59" s="109">
        <v>43578</v>
      </c>
      <c r="N59" s="71" t="s">
        <v>74</v>
      </c>
      <c r="O59" s="36" t="s">
        <v>75</v>
      </c>
      <c r="P59" s="36" t="s">
        <v>75</v>
      </c>
      <c r="Q59" s="36" t="s">
        <v>75</v>
      </c>
      <c r="R59" s="71">
        <v>8350</v>
      </c>
      <c r="S59" s="72">
        <v>45169</v>
      </c>
      <c r="T59" s="36" t="s">
        <v>75</v>
      </c>
      <c r="U59" s="36" t="s">
        <v>75</v>
      </c>
      <c r="V59" s="36" t="s">
        <v>75</v>
      </c>
      <c r="W59" s="36" t="s">
        <v>75</v>
      </c>
      <c r="X59" s="36" t="s">
        <v>74</v>
      </c>
      <c r="Y59" s="36" t="s">
        <v>75</v>
      </c>
      <c r="Z59" s="97">
        <v>828116</v>
      </c>
      <c r="AA59" s="110">
        <v>16.629169260426917</v>
      </c>
      <c r="AB59" s="111">
        <v>45673</v>
      </c>
      <c r="AC59" s="123">
        <f t="shared" si="0"/>
        <v>2025</v>
      </c>
      <c r="AD59" s="72">
        <v>45912</v>
      </c>
      <c r="AE59" s="71" t="s">
        <v>76</v>
      </c>
      <c r="AF59" s="74" t="s">
        <v>255</v>
      </c>
      <c r="AG59" s="73" t="s">
        <v>147</v>
      </c>
      <c r="AH59" s="119">
        <v>828116</v>
      </c>
      <c r="AI59" s="73" t="s">
        <v>79</v>
      </c>
      <c r="AJ59" s="73" t="s">
        <v>91</v>
      </c>
      <c r="AK59" s="103" t="s">
        <v>1063</v>
      </c>
      <c r="AL59" s="75">
        <v>828116</v>
      </c>
      <c r="AM59" s="105" t="s">
        <v>93</v>
      </c>
      <c r="AN59" s="121">
        <v>45169</v>
      </c>
      <c r="AO59" s="122" t="s">
        <v>1493</v>
      </c>
      <c r="AP59" s="122" t="s">
        <v>1489</v>
      </c>
      <c r="AQ59" s="122" t="s">
        <v>94</v>
      </c>
      <c r="AR59" s="122" t="s">
        <v>264</v>
      </c>
    </row>
    <row r="60" spans="1:44" hidden="1" x14ac:dyDescent="0.25">
      <c r="A60" s="71">
        <v>282</v>
      </c>
      <c r="B60" s="36" t="s">
        <v>1</v>
      </c>
      <c r="C60" s="41" t="s">
        <v>1287</v>
      </c>
      <c r="D60" s="105" t="s">
        <v>1076</v>
      </c>
      <c r="E60" s="105">
        <v>2016</v>
      </c>
      <c r="F60" s="116" t="s">
        <v>104</v>
      </c>
      <c r="G60" s="105" t="s">
        <v>123</v>
      </c>
      <c r="H60" s="105" t="s">
        <v>1288</v>
      </c>
      <c r="I60" s="105" t="s">
        <v>1289</v>
      </c>
      <c r="J60" s="107">
        <v>828116</v>
      </c>
      <c r="K60" s="117" t="s">
        <v>1290</v>
      </c>
      <c r="L60" s="72">
        <v>43530</v>
      </c>
      <c r="M60" s="109">
        <v>43578</v>
      </c>
      <c r="N60" s="71" t="s">
        <v>74</v>
      </c>
      <c r="O60" s="36" t="s">
        <v>75</v>
      </c>
      <c r="P60" s="36" t="s">
        <v>75</v>
      </c>
      <c r="Q60" s="36" t="s">
        <v>75</v>
      </c>
      <c r="R60" s="71">
        <v>8347</v>
      </c>
      <c r="S60" s="72">
        <v>45169</v>
      </c>
      <c r="T60" s="36" t="s">
        <v>75</v>
      </c>
      <c r="U60" s="36" t="s">
        <v>75</v>
      </c>
      <c r="V60" s="36" t="s">
        <v>75</v>
      </c>
      <c r="W60" s="36" t="s">
        <v>75</v>
      </c>
      <c r="X60" s="36" t="s">
        <v>74</v>
      </c>
      <c r="Y60" s="36" t="s">
        <v>75</v>
      </c>
      <c r="Z60" s="97">
        <v>828116</v>
      </c>
      <c r="AA60" s="110">
        <v>16.629169260426917</v>
      </c>
      <c r="AB60" s="111">
        <v>45673</v>
      </c>
      <c r="AC60" s="123">
        <f t="shared" si="0"/>
        <v>2025</v>
      </c>
      <c r="AD60" s="72">
        <v>45912</v>
      </c>
      <c r="AE60" s="71" t="s">
        <v>76</v>
      </c>
      <c r="AF60" s="74" t="s">
        <v>255</v>
      </c>
      <c r="AG60" s="73" t="s">
        <v>147</v>
      </c>
      <c r="AH60" s="119">
        <v>828116</v>
      </c>
      <c r="AI60" s="73" t="s">
        <v>1098</v>
      </c>
      <c r="AJ60" s="73" t="s">
        <v>91</v>
      </c>
      <c r="AK60" s="103" t="s">
        <v>1063</v>
      </c>
      <c r="AL60" s="75">
        <v>828116</v>
      </c>
      <c r="AM60" s="105" t="s">
        <v>93</v>
      </c>
      <c r="AN60" s="121">
        <v>45169</v>
      </c>
      <c r="AO60" s="122" t="s">
        <v>1493</v>
      </c>
      <c r="AP60" s="122" t="s">
        <v>1489</v>
      </c>
      <c r="AQ60" s="122" t="s">
        <v>94</v>
      </c>
      <c r="AR60" s="122" t="s">
        <v>264</v>
      </c>
    </row>
    <row r="61" spans="1:44" hidden="1" x14ac:dyDescent="0.25">
      <c r="A61" s="71">
        <v>284</v>
      </c>
      <c r="B61" s="36" t="s">
        <v>1</v>
      </c>
      <c r="C61" s="41" t="s">
        <v>1295</v>
      </c>
      <c r="D61" s="105" t="s">
        <v>1296</v>
      </c>
      <c r="E61" s="105">
        <v>2016</v>
      </c>
      <c r="F61" s="116" t="s">
        <v>104</v>
      </c>
      <c r="G61" s="105" t="s">
        <v>123</v>
      </c>
      <c r="H61" s="105" t="s">
        <v>1297</v>
      </c>
      <c r="I61" s="105" t="s">
        <v>1298</v>
      </c>
      <c r="J61" s="107">
        <v>828116</v>
      </c>
      <c r="K61" s="117" t="s">
        <v>1299</v>
      </c>
      <c r="L61" s="72">
        <v>43510</v>
      </c>
      <c r="M61" s="109">
        <v>43579</v>
      </c>
      <c r="N61" s="71" t="s">
        <v>74</v>
      </c>
      <c r="O61" s="36" t="s">
        <v>75</v>
      </c>
      <c r="P61" s="36" t="s">
        <v>75</v>
      </c>
      <c r="Q61" s="36" t="s">
        <v>75</v>
      </c>
      <c r="R61" s="71">
        <v>8345</v>
      </c>
      <c r="S61" s="72">
        <v>45169</v>
      </c>
      <c r="T61" s="36" t="s">
        <v>75</v>
      </c>
      <c r="U61" s="36" t="s">
        <v>75</v>
      </c>
      <c r="V61" s="36" t="s">
        <v>75</v>
      </c>
      <c r="W61" s="36" t="s">
        <v>75</v>
      </c>
      <c r="X61" s="36" t="s">
        <v>74</v>
      </c>
      <c r="Y61" s="36" t="s">
        <v>75</v>
      </c>
      <c r="Z61" s="97">
        <v>828116</v>
      </c>
      <c r="AA61" s="110">
        <v>16.629169260426917</v>
      </c>
      <c r="AB61" s="111">
        <v>45674</v>
      </c>
      <c r="AC61" s="123">
        <f t="shared" si="0"/>
        <v>2025</v>
      </c>
      <c r="AD61" s="72">
        <v>45912</v>
      </c>
      <c r="AE61" s="71" t="s">
        <v>76</v>
      </c>
      <c r="AF61" s="74" t="s">
        <v>255</v>
      </c>
      <c r="AG61" s="73" t="s">
        <v>147</v>
      </c>
      <c r="AH61" s="119">
        <v>828116</v>
      </c>
      <c r="AI61" s="73" t="s">
        <v>1098</v>
      </c>
      <c r="AJ61" s="73" t="s">
        <v>91</v>
      </c>
      <c r="AK61" s="103" t="s">
        <v>1063</v>
      </c>
      <c r="AL61" s="75">
        <v>828116</v>
      </c>
      <c r="AM61" s="105" t="s">
        <v>93</v>
      </c>
      <c r="AN61" s="121">
        <v>45169</v>
      </c>
      <c r="AO61" s="122" t="s">
        <v>1493</v>
      </c>
      <c r="AP61" s="122" t="s">
        <v>1489</v>
      </c>
      <c r="AQ61" s="122" t="s">
        <v>94</v>
      </c>
      <c r="AR61" s="122" t="s">
        <v>264</v>
      </c>
    </row>
    <row r="62" spans="1:44" hidden="1" x14ac:dyDescent="0.25">
      <c r="A62" s="71">
        <v>285</v>
      </c>
      <c r="B62" s="36" t="s">
        <v>1</v>
      </c>
      <c r="C62" s="41" t="s">
        <v>1300</v>
      </c>
      <c r="D62" s="105" t="s">
        <v>1301</v>
      </c>
      <c r="E62" s="105">
        <v>2016</v>
      </c>
      <c r="F62" s="116" t="s">
        <v>104</v>
      </c>
      <c r="G62" s="105" t="s">
        <v>71</v>
      </c>
      <c r="H62" s="105" t="s">
        <v>1302</v>
      </c>
      <c r="I62" s="105" t="s">
        <v>1303</v>
      </c>
      <c r="J62" s="107">
        <v>1656232</v>
      </c>
      <c r="K62" s="117" t="s">
        <v>1304</v>
      </c>
      <c r="L62" s="72">
        <v>43524</v>
      </c>
      <c r="M62" s="109">
        <v>43579</v>
      </c>
      <c r="N62" s="71" t="s">
        <v>74</v>
      </c>
      <c r="O62" s="36" t="s">
        <v>75</v>
      </c>
      <c r="P62" s="36" t="s">
        <v>75</v>
      </c>
      <c r="Q62" s="36" t="s">
        <v>75</v>
      </c>
      <c r="R62" s="71">
        <v>9418</v>
      </c>
      <c r="S62" s="72">
        <v>45187</v>
      </c>
      <c r="T62" s="36" t="s">
        <v>75</v>
      </c>
      <c r="U62" s="36" t="s">
        <v>75</v>
      </c>
      <c r="V62" s="36" t="s">
        <v>75</v>
      </c>
      <c r="W62" s="36" t="s">
        <v>75</v>
      </c>
      <c r="X62" s="36" t="s">
        <v>74</v>
      </c>
      <c r="Y62" s="36" t="s">
        <v>75</v>
      </c>
      <c r="Z62" s="97">
        <v>1656232</v>
      </c>
      <c r="AA62" s="110">
        <v>33.258338520853833</v>
      </c>
      <c r="AB62" s="111">
        <v>45674</v>
      </c>
      <c r="AC62" s="123">
        <f t="shared" si="0"/>
        <v>2025</v>
      </c>
      <c r="AD62" s="72">
        <v>45912</v>
      </c>
      <c r="AE62" s="71" t="s">
        <v>76</v>
      </c>
      <c r="AF62" s="74" t="s">
        <v>255</v>
      </c>
      <c r="AG62" s="73" t="s">
        <v>147</v>
      </c>
      <c r="AH62" s="119">
        <v>1656232</v>
      </c>
      <c r="AI62" s="73" t="s">
        <v>79</v>
      </c>
      <c r="AJ62" s="73" t="s">
        <v>91</v>
      </c>
      <c r="AK62" s="103" t="s">
        <v>1063</v>
      </c>
      <c r="AL62" s="75">
        <v>1656232</v>
      </c>
      <c r="AM62" s="105" t="s">
        <v>93</v>
      </c>
      <c r="AN62" s="121">
        <v>45187</v>
      </c>
      <c r="AO62" s="122" t="s">
        <v>1493</v>
      </c>
      <c r="AP62" s="122" t="s">
        <v>1489</v>
      </c>
      <c r="AQ62" s="122" t="s">
        <v>94</v>
      </c>
      <c r="AR62" s="122" t="s">
        <v>264</v>
      </c>
    </row>
    <row r="63" spans="1:44" hidden="1" x14ac:dyDescent="0.25">
      <c r="A63" s="71">
        <v>286</v>
      </c>
      <c r="B63" s="36" t="s">
        <v>1</v>
      </c>
      <c r="C63" s="41" t="s">
        <v>1305</v>
      </c>
      <c r="D63" s="105" t="s">
        <v>1306</v>
      </c>
      <c r="E63" s="105">
        <v>2016</v>
      </c>
      <c r="F63" s="116" t="s">
        <v>104</v>
      </c>
      <c r="G63" s="105" t="s">
        <v>123</v>
      </c>
      <c r="H63" s="105" t="s">
        <v>1307</v>
      </c>
      <c r="I63" s="105" t="s">
        <v>1308</v>
      </c>
      <c r="J63" s="107">
        <v>828116</v>
      </c>
      <c r="K63" s="117" t="s">
        <v>1309</v>
      </c>
      <c r="L63" s="72">
        <v>43504</v>
      </c>
      <c r="M63" s="109">
        <v>43579</v>
      </c>
      <c r="N63" s="71" t="s">
        <v>87</v>
      </c>
      <c r="O63" s="36" t="s">
        <v>75</v>
      </c>
      <c r="P63" s="36" t="s">
        <v>75</v>
      </c>
      <c r="Q63" s="36" t="s">
        <v>75</v>
      </c>
      <c r="R63" s="71">
        <v>12379</v>
      </c>
      <c r="S63" s="72">
        <v>45275</v>
      </c>
      <c r="T63" s="36" t="s">
        <v>75</v>
      </c>
      <c r="U63" s="71">
        <v>1526</v>
      </c>
      <c r="V63" s="72">
        <v>45714</v>
      </c>
      <c r="W63" s="36" t="s">
        <v>168</v>
      </c>
      <c r="X63" s="36" t="s">
        <v>74</v>
      </c>
      <c r="Y63" s="36" t="s">
        <v>75</v>
      </c>
      <c r="Z63" s="97">
        <v>828116</v>
      </c>
      <c r="AA63" s="110">
        <v>16.629169260426917</v>
      </c>
      <c r="AB63" s="111">
        <v>45674</v>
      </c>
      <c r="AC63" s="123">
        <f t="shared" si="0"/>
        <v>2025</v>
      </c>
      <c r="AD63" s="72">
        <v>45912</v>
      </c>
      <c r="AE63" s="71" t="s">
        <v>76</v>
      </c>
      <c r="AF63" s="74" t="s">
        <v>255</v>
      </c>
      <c r="AG63" s="73" t="s">
        <v>147</v>
      </c>
      <c r="AH63" s="119">
        <v>828116</v>
      </c>
      <c r="AI63" s="73" t="s">
        <v>79</v>
      </c>
      <c r="AJ63" s="73" t="s">
        <v>91</v>
      </c>
      <c r="AK63" s="103" t="s">
        <v>1063</v>
      </c>
      <c r="AL63" s="75">
        <v>828116</v>
      </c>
      <c r="AM63" s="105" t="s">
        <v>100</v>
      </c>
      <c r="AN63" s="121">
        <v>45728</v>
      </c>
      <c r="AO63" s="122" t="s">
        <v>1493</v>
      </c>
      <c r="AP63" s="122" t="s">
        <v>1491</v>
      </c>
      <c r="AQ63" s="122" t="s">
        <v>94</v>
      </c>
      <c r="AR63" s="122" t="s">
        <v>171</v>
      </c>
    </row>
    <row r="64" spans="1:44" hidden="1" x14ac:dyDescent="0.25">
      <c r="A64" s="71">
        <v>287</v>
      </c>
      <c r="B64" s="36" t="s">
        <v>1</v>
      </c>
      <c r="C64" s="41" t="s">
        <v>1310</v>
      </c>
      <c r="D64" s="105" t="s">
        <v>1311</v>
      </c>
      <c r="E64" s="105">
        <v>2012</v>
      </c>
      <c r="F64" s="116" t="s">
        <v>104</v>
      </c>
      <c r="G64" s="105" t="s">
        <v>123</v>
      </c>
      <c r="H64" s="105" t="s">
        <v>1312</v>
      </c>
      <c r="I64" s="105" t="s">
        <v>1313</v>
      </c>
      <c r="J64" s="107">
        <v>294750</v>
      </c>
      <c r="K64" s="117" t="s">
        <v>1314</v>
      </c>
      <c r="L64" s="72">
        <v>41618</v>
      </c>
      <c r="M64" s="109">
        <v>41754</v>
      </c>
      <c r="N64" s="71" t="s">
        <v>87</v>
      </c>
      <c r="O64" s="72">
        <v>43602</v>
      </c>
      <c r="P64" s="71">
        <v>31685</v>
      </c>
      <c r="Q64" s="72">
        <v>44454</v>
      </c>
      <c r="R64" s="71">
        <v>22473</v>
      </c>
      <c r="S64" s="72">
        <v>43556</v>
      </c>
      <c r="T64" s="36" t="s">
        <v>75</v>
      </c>
      <c r="U64" s="71">
        <v>2785</v>
      </c>
      <c r="V64" s="36" t="s">
        <v>75</v>
      </c>
      <c r="W64" s="36" t="s">
        <v>75</v>
      </c>
      <c r="X64" s="36" t="s">
        <v>74</v>
      </c>
      <c r="Y64" s="36" t="s">
        <v>75</v>
      </c>
      <c r="Z64" s="97">
        <v>157200</v>
      </c>
      <c r="AA64" s="110">
        <v>3.156689893371353</v>
      </c>
      <c r="AB64" s="111">
        <v>45697</v>
      </c>
      <c r="AC64" s="123">
        <f t="shared" si="0"/>
        <v>2025</v>
      </c>
      <c r="AD64" s="72">
        <v>45912</v>
      </c>
      <c r="AE64" s="71" t="s">
        <v>76</v>
      </c>
      <c r="AF64" s="74" t="s">
        <v>255</v>
      </c>
      <c r="AG64" s="73" t="s">
        <v>147</v>
      </c>
      <c r="AH64" s="119">
        <v>157200</v>
      </c>
      <c r="AI64" s="73" t="s">
        <v>1098</v>
      </c>
      <c r="AJ64" s="73" t="s">
        <v>1315</v>
      </c>
      <c r="AK64" s="103" t="s">
        <v>1063</v>
      </c>
      <c r="AL64" s="75">
        <v>157200</v>
      </c>
      <c r="AM64" s="105" t="s">
        <v>170</v>
      </c>
      <c r="AN64" s="121">
        <v>45611</v>
      </c>
      <c r="AO64" s="122" t="s">
        <v>1497</v>
      </c>
      <c r="AP64" s="122" t="s">
        <v>1488</v>
      </c>
      <c r="AQ64" s="122" t="s">
        <v>94</v>
      </c>
      <c r="AR64" s="122" t="s">
        <v>391</v>
      </c>
    </row>
    <row r="65" spans="1:44" hidden="1" x14ac:dyDescent="0.25">
      <c r="A65" s="71">
        <v>293</v>
      </c>
      <c r="B65" s="36" t="s">
        <v>1</v>
      </c>
      <c r="C65" s="41" t="s">
        <v>1335</v>
      </c>
      <c r="D65" s="105" t="s">
        <v>1336</v>
      </c>
      <c r="E65" s="105">
        <v>2015</v>
      </c>
      <c r="F65" s="116" t="s">
        <v>104</v>
      </c>
      <c r="G65" s="105" t="s">
        <v>123</v>
      </c>
      <c r="H65" s="105" t="s">
        <v>1337</v>
      </c>
      <c r="I65" s="105" t="s">
        <v>1338</v>
      </c>
      <c r="J65" s="107">
        <v>390621</v>
      </c>
      <c r="K65" s="117" t="s">
        <v>1339</v>
      </c>
      <c r="L65" s="72">
        <v>43216</v>
      </c>
      <c r="M65" s="109">
        <v>43581</v>
      </c>
      <c r="N65" s="71" t="s">
        <v>74</v>
      </c>
      <c r="O65" s="72">
        <v>43593</v>
      </c>
      <c r="P65" s="36" t="s">
        <v>75</v>
      </c>
      <c r="Q65" s="36" t="s">
        <v>75</v>
      </c>
      <c r="R65" s="36" t="s">
        <v>75</v>
      </c>
      <c r="S65" s="36" t="s">
        <v>75</v>
      </c>
      <c r="T65" s="36" t="s">
        <v>75</v>
      </c>
      <c r="U65" s="36" t="s">
        <v>75</v>
      </c>
      <c r="V65" s="36" t="s">
        <v>75</v>
      </c>
      <c r="W65" s="36" t="s">
        <v>75</v>
      </c>
      <c r="X65" s="36" t="s">
        <v>74</v>
      </c>
      <c r="Y65" s="36" t="s">
        <v>75</v>
      </c>
      <c r="Z65" s="97">
        <v>8975</v>
      </c>
      <c r="AA65" s="110">
        <v>0.1802245025000502</v>
      </c>
      <c r="AB65" s="111">
        <v>45688</v>
      </c>
      <c r="AC65" s="123">
        <f t="shared" si="0"/>
        <v>2025</v>
      </c>
      <c r="AD65" s="72">
        <v>45915</v>
      </c>
      <c r="AE65" s="71" t="s">
        <v>76</v>
      </c>
      <c r="AF65" s="74" t="s">
        <v>255</v>
      </c>
      <c r="AG65" s="73" t="s">
        <v>147</v>
      </c>
      <c r="AH65" s="119">
        <v>8975</v>
      </c>
      <c r="AI65" s="73" t="s">
        <v>106</v>
      </c>
      <c r="AJ65" s="73" t="s">
        <v>1340</v>
      </c>
      <c r="AK65" s="103">
        <v>0</v>
      </c>
      <c r="AL65" s="75">
        <v>8975</v>
      </c>
      <c r="AM65" s="105" t="s">
        <v>241</v>
      </c>
      <c r="AN65" s="121">
        <v>43564</v>
      </c>
      <c r="AO65" s="122" t="s">
        <v>1504</v>
      </c>
      <c r="AP65" s="122" t="s">
        <v>83</v>
      </c>
      <c r="AQ65" s="122" t="s">
        <v>1508</v>
      </c>
      <c r="AR65" s="122" t="s">
        <v>264</v>
      </c>
    </row>
    <row r="66" spans="1:44" hidden="1" x14ac:dyDescent="0.25">
      <c r="A66" s="71">
        <v>295</v>
      </c>
      <c r="B66" s="36" t="s">
        <v>1</v>
      </c>
      <c r="C66" s="41" t="s">
        <v>1345</v>
      </c>
      <c r="D66" s="105" t="s">
        <v>1346</v>
      </c>
      <c r="E66" s="105">
        <v>2016</v>
      </c>
      <c r="F66" s="116" t="s">
        <v>104</v>
      </c>
      <c r="G66" s="105" t="s">
        <v>123</v>
      </c>
      <c r="H66" s="105" t="s">
        <v>1347</v>
      </c>
      <c r="I66" s="105" t="s">
        <v>1348</v>
      </c>
      <c r="J66" s="107">
        <v>828116</v>
      </c>
      <c r="K66" s="117" t="s">
        <v>1349</v>
      </c>
      <c r="L66" s="72">
        <v>43535</v>
      </c>
      <c r="M66" s="109">
        <v>43581</v>
      </c>
      <c r="N66" s="71" t="s">
        <v>74</v>
      </c>
      <c r="O66" s="36" t="s">
        <v>75</v>
      </c>
      <c r="P66" s="36" t="s">
        <v>75</v>
      </c>
      <c r="Q66" s="36" t="s">
        <v>75</v>
      </c>
      <c r="R66" s="71">
        <v>7651</v>
      </c>
      <c r="S66" s="72">
        <v>45142</v>
      </c>
      <c r="T66" s="36" t="s">
        <v>75</v>
      </c>
      <c r="U66" s="36" t="s">
        <v>75</v>
      </c>
      <c r="V66" s="36" t="s">
        <v>75</v>
      </c>
      <c r="W66" s="36" t="s">
        <v>75</v>
      </c>
      <c r="X66" s="36" t="s">
        <v>74</v>
      </c>
      <c r="Y66" s="36" t="s">
        <v>75</v>
      </c>
      <c r="Z66" s="97">
        <v>828116</v>
      </c>
      <c r="AA66" s="110">
        <v>16.629169260426917</v>
      </c>
      <c r="AB66" s="111">
        <v>45676</v>
      </c>
      <c r="AC66" s="123">
        <f t="shared" si="0"/>
        <v>2025</v>
      </c>
      <c r="AD66" s="72">
        <v>45915</v>
      </c>
      <c r="AE66" s="71" t="s">
        <v>76</v>
      </c>
      <c r="AF66" s="74" t="s">
        <v>255</v>
      </c>
      <c r="AG66" s="73" t="s">
        <v>147</v>
      </c>
      <c r="AH66" s="119">
        <v>828116</v>
      </c>
      <c r="AI66" s="73" t="s">
        <v>1098</v>
      </c>
      <c r="AJ66" s="73" t="s">
        <v>91</v>
      </c>
      <c r="AK66" s="103" t="s">
        <v>1063</v>
      </c>
      <c r="AL66" s="75">
        <v>828116</v>
      </c>
      <c r="AM66" s="105" t="s">
        <v>93</v>
      </c>
      <c r="AN66" s="121">
        <v>45142</v>
      </c>
      <c r="AO66" s="122" t="s">
        <v>1493</v>
      </c>
      <c r="AP66" s="122" t="s">
        <v>1489</v>
      </c>
      <c r="AQ66" s="122" t="s">
        <v>94</v>
      </c>
      <c r="AR66" s="122" t="s">
        <v>264</v>
      </c>
    </row>
    <row r="67" spans="1:44" hidden="1" x14ac:dyDescent="0.25">
      <c r="A67" s="71">
        <v>296</v>
      </c>
      <c r="B67" s="36" t="s">
        <v>1</v>
      </c>
      <c r="C67" s="41" t="s">
        <v>1350</v>
      </c>
      <c r="D67" s="105" t="s">
        <v>1087</v>
      </c>
      <c r="E67" s="105">
        <v>2016</v>
      </c>
      <c r="F67" s="116" t="s">
        <v>104</v>
      </c>
      <c r="G67" s="105" t="s">
        <v>123</v>
      </c>
      <c r="H67" s="105" t="s">
        <v>1351</v>
      </c>
      <c r="I67" s="105" t="s">
        <v>1352</v>
      </c>
      <c r="J67" s="107">
        <v>828116</v>
      </c>
      <c r="K67" s="117" t="s">
        <v>1353</v>
      </c>
      <c r="L67" s="72">
        <v>43529</v>
      </c>
      <c r="M67" s="109">
        <v>43581</v>
      </c>
      <c r="N67" s="71" t="s">
        <v>74</v>
      </c>
      <c r="O67" s="36" t="s">
        <v>75</v>
      </c>
      <c r="P67" s="36" t="s">
        <v>75</v>
      </c>
      <c r="Q67" s="36" t="s">
        <v>75</v>
      </c>
      <c r="R67" s="71">
        <v>7649</v>
      </c>
      <c r="S67" s="72">
        <v>45142</v>
      </c>
      <c r="T67" s="36" t="s">
        <v>75</v>
      </c>
      <c r="U67" s="36" t="s">
        <v>75</v>
      </c>
      <c r="V67" s="36" t="s">
        <v>75</v>
      </c>
      <c r="W67" s="36" t="s">
        <v>75</v>
      </c>
      <c r="X67" s="36" t="s">
        <v>74</v>
      </c>
      <c r="Y67" s="36" t="s">
        <v>75</v>
      </c>
      <c r="Z67" s="97">
        <v>828116</v>
      </c>
      <c r="AA67" s="110">
        <v>16.629169260426917</v>
      </c>
      <c r="AB67" s="111">
        <v>45676</v>
      </c>
      <c r="AC67" s="123">
        <f t="shared" ref="AC67:AC88" si="1">YEAR(AB67)</f>
        <v>2025</v>
      </c>
      <c r="AD67" s="72">
        <v>45915</v>
      </c>
      <c r="AE67" s="71" t="s">
        <v>76</v>
      </c>
      <c r="AF67" s="74" t="s">
        <v>255</v>
      </c>
      <c r="AG67" s="73" t="s">
        <v>147</v>
      </c>
      <c r="AH67" s="119">
        <v>828116</v>
      </c>
      <c r="AI67" s="73" t="s">
        <v>1098</v>
      </c>
      <c r="AJ67" s="73" t="s">
        <v>91</v>
      </c>
      <c r="AK67" s="103" t="s">
        <v>1063</v>
      </c>
      <c r="AL67" s="75">
        <v>828116</v>
      </c>
      <c r="AM67" s="105" t="s">
        <v>93</v>
      </c>
      <c r="AN67" s="121">
        <v>45142</v>
      </c>
      <c r="AO67" s="122" t="s">
        <v>1493</v>
      </c>
      <c r="AP67" s="122" t="s">
        <v>1489</v>
      </c>
      <c r="AQ67" s="122" t="s">
        <v>94</v>
      </c>
      <c r="AR67" s="122" t="s">
        <v>264</v>
      </c>
    </row>
    <row r="68" spans="1:44" hidden="1" x14ac:dyDescent="0.25">
      <c r="A68" s="71">
        <v>301</v>
      </c>
      <c r="B68" s="36" t="s">
        <v>1</v>
      </c>
      <c r="C68" s="41" t="s">
        <v>1370</v>
      </c>
      <c r="D68" s="105" t="s">
        <v>1371</v>
      </c>
      <c r="E68" s="105">
        <v>2015</v>
      </c>
      <c r="F68" s="116" t="s">
        <v>104</v>
      </c>
      <c r="G68" s="105" t="s">
        <v>71</v>
      </c>
      <c r="H68" s="105" t="s">
        <v>1372</v>
      </c>
      <c r="I68" s="105" t="s">
        <v>1373</v>
      </c>
      <c r="J68" s="107">
        <v>2343726</v>
      </c>
      <c r="K68" s="117" t="s">
        <v>1374</v>
      </c>
      <c r="L68" s="72">
        <v>43185</v>
      </c>
      <c r="M68" s="109">
        <v>43584</v>
      </c>
      <c r="N68" s="71" t="s">
        <v>87</v>
      </c>
      <c r="O68" s="36" t="s">
        <v>75</v>
      </c>
      <c r="P68" s="36" t="s">
        <v>75</v>
      </c>
      <c r="Q68" s="36" t="s">
        <v>75</v>
      </c>
      <c r="R68" s="36" t="s">
        <v>75</v>
      </c>
      <c r="S68" s="36" t="s">
        <v>75</v>
      </c>
      <c r="T68" s="36" t="s">
        <v>75</v>
      </c>
      <c r="U68" s="36" t="s">
        <v>75</v>
      </c>
      <c r="V68" s="36" t="s">
        <v>75</v>
      </c>
      <c r="W68" s="36" t="s">
        <v>75</v>
      </c>
      <c r="X68" s="36" t="s">
        <v>74</v>
      </c>
      <c r="Y68" s="36" t="s">
        <v>75</v>
      </c>
      <c r="Z68" s="97">
        <v>2343726</v>
      </c>
      <c r="AA68" s="110">
        <v>47.063716138878291</v>
      </c>
      <c r="AB68" s="111">
        <v>45679</v>
      </c>
      <c r="AC68" s="123">
        <f t="shared" si="1"/>
        <v>2025</v>
      </c>
      <c r="AD68" s="72">
        <v>45915</v>
      </c>
      <c r="AE68" s="71" t="s">
        <v>76</v>
      </c>
      <c r="AF68" s="74" t="s">
        <v>255</v>
      </c>
      <c r="AG68" s="73" t="s">
        <v>147</v>
      </c>
      <c r="AH68" s="119">
        <v>2343726</v>
      </c>
      <c r="AI68" s="73" t="s">
        <v>1211</v>
      </c>
      <c r="AJ68" s="73" t="s">
        <v>91</v>
      </c>
      <c r="AK68" s="103" t="s">
        <v>791</v>
      </c>
      <c r="AL68" s="75">
        <v>2343726</v>
      </c>
      <c r="AM68" s="105" t="s">
        <v>241</v>
      </c>
      <c r="AN68" s="121">
        <v>43558</v>
      </c>
      <c r="AO68" s="103" t="s">
        <v>372</v>
      </c>
      <c r="AP68" s="103" t="s">
        <v>1489</v>
      </c>
      <c r="AQ68" s="122" t="s">
        <v>1508</v>
      </c>
      <c r="AR68" s="122" t="s">
        <v>264</v>
      </c>
    </row>
    <row r="69" spans="1:44" hidden="1" x14ac:dyDescent="0.25">
      <c r="A69" s="71">
        <v>302</v>
      </c>
      <c r="B69" s="36" t="s">
        <v>1</v>
      </c>
      <c r="C69" s="41" t="s">
        <v>1375</v>
      </c>
      <c r="D69" s="105" t="s">
        <v>1376</v>
      </c>
      <c r="E69" s="105">
        <v>2016</v>
      </c>
      <c r="F69" s="116" t="s">
        <v>104</v>
      </c>
      <c r="G69" s="105" t="s">
        <v>123</v>
      </c>
      <c r="H69" s="120">
        <v>1038804388</v>
      </c>
      <c r="I69" s="105" t="s">
        <v>1377</v>
      </c>
      <c r="J69" s="107">
        <v>818116</v>
      </c>
      <c r="K69" s="117" t="s">
        <v>1378</v>
      </c>
      <c r="L69" s="72">
        <v>43502</v>
      </c>
      <c r="M69" s="109">
        <v>43584</v>
      </c>
      <c r="N69" s="71" t="s">
        <v>74</v>
      </c>
      <c r="O69" s="36" t="s">
        <v>75</v>
      </c>
      <c r="P69" s="36" t="s">
        <v>75</v>
      </c>
      <c r="Q69" s="36" t="s">
        <v>75</v>
      </c>
      <c r="R69" s="71">
        <v>7647</v>
      </c>
      <c r="S69" s="72">
        <v>45142</v>
      </c>
      <c r="T69" s="36" t="s">
        <v>75</v>
      </c>
      <c r="U69" s="36" t="s">
        <v>75</v>
      </c>
      <c r="V69" s="36" t="s">
        <v>75</v>
      </c>
      <c r="W69" s="36" t="s">
        <v>75</v>
      </c>
      <c r="X69" s="36" t="s">
        <v>74</v>
      </c>
      <c r="Y69" s="36" t="s">
        <v>75</v>
      </c>
      <c r="Z69" s="97">
        <v>818116</v>
      </c>
      <c r="AA69" s="110">
        <v>16.428362015301513</v>
      </c>
      <c r="AB69" s="111">
        <v>45679</v>
      </c>
      <c r="AC69" s="123">
        <f t="shared" si="1"/>
        <v>2025</v>
      </c>
      <c r="AD69" s="72">
        <v>45915</v>
      </c>
      <c r="AE69" s="71" t="s">
        <v>76</v>
      </c>
      <c r="AF69" s="74" t="s">
        <v>255</v>
      </c>
      <c r="AG69" s="73" t="s">
        <v>147</v>
      </c>
      <c r="AH69" s="119">
        <v>818116</v>
      </c>
      <c r="AI69" s="73" t="s">
        <v>79</v>
      </c>
      <c r="AJ69" s="73" t="s">
        <v>91</v>
      </c>
      <c r="AK69" s="103" t="s">
        <v>1063</v>
      </c>
      <c r="AL69" s="75">
        <v>818116</v>
      </c>
      <c r="AM69" s="105" t="s">
        <v>114</v>
      </c>
      <c r="AN69" s="121">
        <v>43502</v>
      </c>
      <c r="AO69" s="122" t="s">
        <v>1493</v>
      </c>
      <c r="AP69" s="122" t="s">
        <v>1489</v>
      </c>
      <c r="AQ69" s="122" t="s">
        <v>94</v>
      </c>
      <c r="AR69" s="122" t="s">
        <v>264</v>
      </c>
    </row>
    <row r="70" spans="1:44" hidden="1" x14ac:dyDescent="0.25">
      <c r="A70" s="71">
        <v>303</v>
      </c>
      <c r="B70" s="36" t="s">
        <v>1</v>
      </c>
      <c r="C70" s="41" t="s">
        <v>1379</v>
      </c>
      <c r="D70" s="105" t="s">
        <v>1380</v>
      </c>
      <c r="E70" s="105">
        <v>2016</v>
      </c>
      <c r="F70" s="116" t="s">
        <v>104</v>
      </c>
      <c r="G70" s="105" t="s">
        <v>123</v>
      </c>
      <c r="H70" s="105" t="s">
        <v>1381</v>
      </c>
      <c r="I70" s="105" t="s">
        <v>1382</v>
      </c>
      <c r="J70" s="107">
        <v>828116</v>
      </c>
      <c r="K70" s="117" t="s">
        <v>1383</v>
      </c>
      <c r="L70" s="72">
        <v>43546</v>
      </c>
      <c r="M70" s="109">
        <v>43584</v>
      </c>
      <c r="N70" s="71" t="s">
        <v>74</v>
      </c>
      <c r="O70" s="36" t="s">
        <v>75</v>
      </c>
      <c r="P70" s="36" t="s">
        <v>75</v>
      </c>
      <c r="Q70" s="36" t="s">
        <v>75</v>
      </c>
      <c r="R70" s="71">
        <v>9416</v>
      </c>
      <c r="S70" s="72">
        <v>45187</v>
      </c>
      <c r="T70" s="36" t="s">
        <v>75</v>
      </c>
      <c r="U70" s="36" t="s">
        <v>75</v>
      </c>
      <c r="V70" s="36" t="s">
        <v>75</v>
      </c>
      <c r="W70" s="36" t="s">
        <v>75</v>
      </c>
      <c r="X70" s="36" t="s">
        <v>74</v>
      </c>
      <c r="Y70" s="36" t="s">
        <v>75</v>
      </c>
      <c r="Z70" s="97">
        <v>828116</v>
      </c>
      <c r="AA70" s="110">
        <v>16.629169260426917</v>
      </c>
      <c r="AB70" s="111">
        <v>45679</v>
      </c>
      <c r="AC70" s="123">
        <f t="shared" si="1"/>
        <v>2025</v>
      </c>
      <c r="AD70" s="72">
        <v>45915</v>
      </c>
      <c r="AE70" s="71" t="s">
        <v>76</v>
      </c>
      <c r="AF70" s="74" t="s">
        <v>255</v>
      </c>
      <c r="AG70" s="73" t="s">
        <v>147</v>
      </c>
      <c r="AH70" s="119">
        <v>828116</v>
      </c>
      <c r="AI70" s="73" t="s">
        <v>1098</v>
      </c>
      <c r="AJ70" s="73" t="s">
        <v>91</v>
      </c>
      <c r="AK70" s="103" t="s">
        <v>1063</v>
      </c>
      <c r="AL70" s="75">
        <v>828116</v>
      </c>
      <c r="AM70" s="105" t="s">
        <v>93</v>
      </c>
      <c r="AN70" s="121">
        <v>45187</v>
      </c>
      <c r="AO70" s="122" t="s">
        <v>1493</v>
      </c>
      <c r="AP70" s="122" t="s">
        <v>1489</v>
      </c>
      <c r="AQ70" s="122" t="s">
        <v>94</v>
      </c>
      <c r="AR70" s="122" t="s">
        <v>264</v>
      </c>
    </row>
    <row r="71" spans="1:44" hidden="1" x14ac:dyDescent="0.25">
      <c r="A71" s="71">
        <v>306</v>
      </c>
      <c r="B71" s="36" t="s">
        <v>1</v>
      </c>
      <c r="C71" s="41" t="s">
        <v>1388</v>
      </c>
      <c r="D71" s="105" t="s">
        <v>1389</v>
      </c>
      <c r="E71" s="105">
        <v>2016</v>
      </c>
      <c r="F71" s="116" t="s">
        <v>104</v>
      </c>
      <c r="G71" s="105" t="s">
        <v>123</v>
      </c>
      <c r="H71" s="105" t="s">
        <v>1390</v>
      </c>
      <c r="I71" s="105" t="s">
        <v>1391</v>
      </c>
      <c r="J71" s="107">
        <v>828116</v>
      </c>
      <c r="K71" s="117" t="s">
        <v>1392</v>
      </c>
      <c r="L71" s="72">
        <v>43528</v>
      </c>
      <c r="M71" s="109">
        <v>43585</v>
      </c>
      <c r="N71" s="71" t="s">
        <v>74</v>
      </c>
      <c r="O71" s="72">
        <v>43578</v>
      </c>
      <c r="P71" s="71">
        <v>33608</v>
      </c>
      <c r="Q71" s="36" t="s">
        <v>75</v>
      </c>
      <c r="R71" s="71">
        <v>33608</v>
      </c>
      <c r="S71" s="72">
        <v>44512</v>
      </c>
      <c r="T71" s="36" t="s">
        <v>75</v>
      </c>
      <c r="U71" s="36" t="s">
        <v>75</v>
      </c>
      <c r="V71" s="36" t="s">
        <v>75</v>
      </c>
      <c r="W71" s="36" t="s">
        <v>75</v>
      </c>
      <c r="X71" s="36" t="s">
        <v>74</v>
      </c>
      <c r="Y71" s="36" t="s">
        <v>75</v>
      </c>
      <c r="Z71" s="97">
        <v>496870</v>
      </c>
      <c r="AA71" s="110">
        <v>9.9775095885459546</v>
      </c>
      <c r="AB71" s="111">
        <v>45680</v>
      </c>
      <c r="AC71" s="123">
        <f t="shared" si="1"/>
        <v>2025</v>
      </c>
      <c r="AD71" s="72">
        <v>45915</v>
      </c>
      <c r="AE71" s="71" t="s">
        <v>76</v>
      </c>
      <c r="AF71" s="74" t="s">
        <v>255</v>
      </c>
      <c r="AG71" s="73" t="s">
        <v>147</v>
      </c>
      <c r="AH71" s="119">
        <v>496870</v>
      </c>
      <c r="AI71" s="73" t="s">
        <v>1393</v>
      </c>
      <c r="AJ71" s="73" t="s">
        <v>1394</v>
      </c>
      <c r="AK71" s="103" t="s">
        <v>1063</v>
      </c>
      <c r="AL71" s="75">
        <v>496870</v>
      </c>
      <c r="AM71" s="105" t="s">
        <v>263</v>
      </c>
      <c r="AN71" s="121">
        <v>44512</v>
      </c>
      <c r="AO71" s="122" t="s">
        <v>1497</v>
      </c>
      <c r="AP71" s="122" t="s">
        <v>83</v>
      </c>
      <c r="AQ71" s="122" t="s">
        <v>94</v>
      </c>
      <c r="AR71" s="122" t="s">
        <v>264</v>
      </c>
    </row>
    <row r="72" spans="1:44" hidden="1" x14ac:dyDescent="0.25">
      <c r="A72" s="71">
        <v>307</v>
      </c>
      <c r="B72" s="36" t="s">
        <v>1</v>
      </c>
      <c r="C72" s="41" t="s">
        <v>1395</v>
      </c>
      <c r="D72" s="105" t="s">
        <v>1396</v>
      </c>
      <c r="E72" s="105">
        <v>2016</v>
      </c>
      <c r="F72" s="116" t="s">
        <v>104</v>
      </c>
      <c r="G72" s="105" t="s">
        <v>123</v>
      </c>
      <c r="H72" s="105" t="s">
        <v>1397</v>
      </c>
      <c r="I72" s="105" t="s">
        <v>1398</v>
      </c>
      <c r="J72" s="107">
        <v>828116</v>
      </c>
      <c r="K72" s="117" t="s">
        <v>1399</v>
      </c>
      <c r="L72" s="72">
        <v>43535</v>
      </c>
      <c r="M72" s="109">
        <v>43585</v>
      </c>
      <c r="N72" s="71" t="s">
        <v>74</v>
      </c>
      <c r="O72" s="36" t="s">
        <v>75</v>
      </c>
      <c r="P72" s="36" t="s">
        <v>75</v>
      </c>
      <c r="Q72" s="36" t="s">
        <v>75</v>
      </c>
      <c r="R72" s="71">
        <v>2634</v>
      </c>
      <c r="S72" s="72">
        <v>45602</v>
      </c>
      <c r="T72" s="36" t="s">
        <v>75</v>
      </c>
      <c r="U72" s="36" t="s">
        <v>75</v>
      </c>
      <c r="V72" s="36" t="s">
        <v>75</v>
      </c>
      <c r="W72" s="36" t="s">
        <v>75</v>
      </c>
      <c r="X72" s="36" t="s">
        <v>74</v>
      </c>
      <c r="Y72" s="36" t="s">
        <v>75</v>
      </c>
      <c r="Z72" s="97">
        <v>828116</v>
      </c>
      <c r="AA72" s="110">
        <v>16.629169260426917</v>
      </c>
      <c r="AB72" s="111">
        <v>45680</v>
      </c>
      <c r="AC72" s="123">
        <f t="shared" si="1"/>
        <v>2025</v>
      </c>
      <c r="AD72" s="72">
        <v>45915</v>
      </c>
      <c r="AE72" s="71" t="s">
        <v>76</v>
      </c>
      <c r="AF72" s="74" t="s">
        <v>255</v>
      </c>
      <c r="AG72" s="73" t="s">
        <v>147</v>
      </c>
      <c r="AH72" s="119">
        <v>828116</v>
      </c>
      <c r="AI72" s="73" t="s">
        <v>106</v>
      </c>
      <c r="AJ72" s="73" t="s">
        <v>91</v>
      </c>
      <c r="AK72" s="103" t="s">
        <v>1063</v>
      </c>
      <c r="AL72" s="75">
        <v>828116</v>
      </c>
      <c r="AM72" s="105" t="s">
        <v>93</v>
      </c>
      <c r="AN72" s="121">
        <v>45602</v>
      </c>
      <c r="AO72" s="122" t="s">
        <v>1493</v>
      </c>
      <c r="AP72" s="122" t="s">
        <v>1489</v>
      </c>
      <c r="AQ72" s="122" t="s">
        <v>94</v>
      </c>
      <c r="AR72" s="122" t="s">
        <v>264</v>
      </c>
    </row>
    <row r="73" spans="1:44" hidden="1" x14ac:dyDescent="0.25">
      <c r="A73" s="71">
        <v>308</v>
      </c>
      <c r="B73" s="36" t="s">
        <v>1</v>
      </c>
      <c r="C73" s="41" t="s">
        <v>1400</v>
      </c>
      <c r="D73" s="105" t="s">
        <v>1401</v>
      </c>
      <c r="E73" s="105">
        <v>2016</v>
      </c>
      <c r="F73" s="116" t="s">
        <v>104</v>
      </c>
      <c r="G73" s="105" t="s">
        <v>123</v>
      </c>
      <c r="H73" s="105" t="s">
        <v>1402</v>
      </c>
      <c r="I73" s="105" t="s">
        <v>1403</v>
      </c>
      <c r="J73" s="107">
        <v>828116</v>
      </c>
      <c r="K73" s="117" t="s">
        <v>1404</v>
      </c>
      <c r="L73" s="72">
        <v>43535</v>
      </c>
      <c r="M73" s="109">
        <v>43585</v>
      </c>
      <c r="N73" s="71" t="s">
        <v>74</v>
      </c>
      <c r="O73" s="36" t="s">
        <v>75</v>
      </c>
      <c r="P73" s="36" t="s">
        <v>75</v>
      </c>
      <c r="Q73" s="36" t="s">
        <v>75</v>
      </c>
      <c r="R73" s="71">
        <v>2629</v>
      </c>
      <c r="S73" s="72">
        <v>45602</v>
      </c>
      <c r="T73" s="36" t="s">
        <v>75</v>
      </c>
      <c r="U73" s="36" t="s">
        <v>75</v>
      </c>
      <c r="V73" s="36" t="s">
        <v>75</v>
      </c>
      <c r="W73" s="36" t="s">
        <v>75</v>
      </c>
      <c r="X73" s="36" t="s">
        <v>74</v>
      </c>
      <c r="Y73" s="36" t="s">
        <v>75</v>
      </c>
      <c r="Z73" s="97">
        <v>828116</v>
      </c>
      <c r="AA73" s="110">
        <v>16.629169260426917</v>
      </c>
      <c r="AB73" s="111">
        <v>45680</v>
      </c>
      <c r="AC73" s="123">
        <f t="shared" si="1"/>
        <v>2025</v>
      </c>
      <c r="AD73" s="72">
        <v>45916</v>
      </c>
      <c r="AE73" s="71" t="s">
        <v>76</v>
      </c>
      <c r="AF73" s="74" t="s">
        <v>255</v>
      </c>
      <c r="AG73" s="73" t="s">
        <v>147</v>
      </c>
      <c r="AH73" s="119">
        <v>828116</v>
      </c>
      <c r="AI73" s="73" t="s">
        <v>79</v>
      </c>
      <c r="AJ73" s="73" t="s">
        <v>91</v>
      </c>
      <c r="AK73" s="103" t="s">
        <v>1063</v>
      </c>
      <c r="AL73" s="75">
        <v>828116</v>
      </c>
      <c r="AM73" s="105" t="s">
        <v>93</v>
      </c>
      <c r="AN73" s="121">
        <v>45602</v>
      </c>
      <c r="AO73" s="122" t="s">
        <v>1493</v>
      </c>
      <c r="AP73" s="122" t="s">
        <v>1489</v>
      </c>
      <c r="AQ73" s="122" t="s">
        <v>94</v>
      </c>
      <c r="AR73" s="122" t="s">
        <v>264</v>
      </c>
    </row>
    <row r="74" spans="1:44" hidden="1" x14ac:dyDescent="0.25">
      <c r="A74" s="71">
        <v>309</v>
      </c>
      <c r="B74" s="36" t="s">
        <v>1</v>
      </c>
      <c r="C74" s="41" t="s">
        <v>1405</v>
      </c>
      <c r="D74" s="105" t="s">
        <v>1406</v>
      </c>
      <c r="E74" s="105">
        <v>2016</v>
      </c>
      <c r="F74" s="116" t="s">
        <v>104</v>
      </c>
      <c r="G74" s="105" t="s">
        <v>71</v>
      </c>
      <c r="H74" s="105" t="s">
        <v>1407</v>
      </c>
      <c r="I74" s="105" t="s">
        <v>1408</v>
      </c>
      <c r="J74" s="107">
        <v>966135</v>
      </c>
      <c r="K74" s="117" t="s">
        <v>1409</v>
      </c>
      <c r="L74" s="72">
        <v>43528</v>
      </c>
      <c r="M74" s="109">
        <v>43585</v>
      </c>
      <c r="N74" s="71" t="s">
        <v>87</v>
      </c>
      <c r="O74" s="36" t="s">
        <v>75</v>
      </c>
      <c r="P74" s="36" t="s">
        <v>75</v>
      </c>
      <c r="Q74" s="36" t="s">
        <v>75</v>
      </c>
      <c r="R74" s="36" t="s">
        <v>75</v>
      </c>
      <c r="S74" s="36" t="s">
        <v>75</v>
      </c>
      <c r="T74" s="36" t="s">
        <v>75</v>
      </c>
      <c r="U74" s="36" t="s">
        <v>75</v>
      </c>
      <c r="V74" s="36" t="s">
        <v>75</v>
      </c>
      <c r="W74" s="36" t="s">
        <v>75</v>
      </c>
      <c r="X74" s="36" t="s">
        <v>74</v>
      </c>
      <c r="Y74" s="36" t="s">
        <v>75</v>
      </c>
      <c r="Z74" s="97">
        <v>966135</v>
      </c>
      <c r="AA74" s="110">
        <v>19.400690776923231</v>
      </c>
      <c r="AB74" s="111">
        <v>45680</v>
      </c>
      <c r="AC74" s="123">
        <f t="shared" si="1"/>
        <v>2025</v>
      </c>
      <c r="AD74" s="72">
        <v>45916</v>
      </c>
      <c r="AE74" s="71" t="s">
        <v>76</v>
      </c>
      <c r="AF74" s="74" t="s">
        <v>255</v>
      </c>
      <c r="AG74" s="73" t="s">
        <v>147</v>
      </c>
      <c r="AH74" s="119">
        <v>966135</v>
      </c>
      <c r="AI74" s="73" t="s">
        <v>79</v>
      </c>
      <c r="AJ74" s="73" t="s">
        <v>91</v>
      </c>
      <c r="AK74" s="103" t="s">
        <v>232</v>
      </c>
      <c r="AL74" s="75">
        <v>966135</v>
      </c>
      <c r="AM74" s="105" t="s">
        <v>114</v>
      </c>
      <c r="AN74" s="121">
        <v>43528</v>
      </c>
      <c r="AO74" s="103" t="s">
        <v>372</v>
      </c>
      <c r="AP74" s="103" t="s">
        <v>1489</v>
      </c>
      <c r="AQ74" s="122" t="s">
        <v>1508</v>
      </c>
      <c r="AR74" s="122" t="s">
        <v>264</v>
      </c>
    </row>
    <row r="75" spans="1:44" hidden="1" x14ac:dyDescent="0.25">
      <c r="A75" s="71">
        <v>310</v>
      </c>
      <c r="B75" s="36" t="s">
        <v>1</v>
      </c>
      <c r="C75" s="41" t="s">
        <v>1410</v>
      </c>
      <c r="D75" s="105" t="s">
        <v>1411</v>
      </c>
      <c r="E75" s="105">
        <v>2011</v>
      </c>
      <c r="F75" s="116" t="s">
        <v>104</v>
      </c>
      <c r="G75" s="105" t="s">
        <v>123</v>
      </c>
      <c r="H75" s="105" t="s">
        <v>1412</v>
      </c>
      <c r="I75" s="105" t="s">
        <v>1413</v>
      </c>
      <c r="J75" s="107">
        <v>616000</v>
      </c>
      <c r="K75" s="117" t="s">
        <v>1414</v>
      </c>
      <c r="L75" s="72">
        <v>41800</v>
      </c>
      <c r="M75" s="109">
        <v>41851</v>
      </c>
      <c r="N75" s="71" t="s">
        <v>87</v>
      </c>
      <c r="O75" s="72">
        <v>43585</v>
      </c>
      <c r="P75" s="36" t="s">
        <v>75</v>
      </c>
      <c r="Q75" s="36" t="s">
        <v>75</v>
      </c>
      <c r="R75" s="36" t="s">
        <v>75</v>
      </c>
      <c r="S75" s="36" t="s">
        <v>75</v>
      </c>
      <c r="T75" s="36" t="s">
        <v>75</v>
      </c>
      <c r="U75" s="36" t="s">
        <v>75</v>
      </c>
      <c r="V75" s="36" t="s">
        <v>75</v>
      </c>
      <c r="W75" s="36" t="s">
        <v>75</v>
      </c>
      <c r="X75" s="36" t="s">
        <v>74</v>
      </c>
      <c r="Y75" s="36" t="s">
        <v>75</v>
      </c>
      <c r="Z75" s="97">
        <v>132924</v>
      </c>
      <c r="AA75" s="110">
        <v>2.6692102251049219</v>
      </c>
      <c r="AB75" s="111">
        <v>45680</v>
      </c>
      <c r="AC75" s="123">
        <f t="shared" si="1"/>
        <v>2025</v>
      </c>
      <c r="AD75" s="72">
        <v>45916</v>
      </c>
      <c r="AE75" s="71" t="s">
        <v>76</v>
      </c>
      <c r="AF75" s="74" t="s">
        <v>255</v>
      </c>
      <c r="AG75" s="73" t="s">
        <v>147</v>
      </c>
      <c r="AH75" s="119">
        <v>132924</v>
      </c>
      <c r="AI75" s="73" t="s">
        <v>79</v>
      </c>
      <c r="AJ75" s="73" t="s">
        <v>1415</v>
      </c>
      <c r="AK75" s="103">
        <v>0</v>
      </c>
      <c r="AL75" s="75">
        <v>132924</v>
      </c>
      <c r="AM75" s="105" t="s">
        <v>1010</v>
      </c>
      <c r="AN75" s="121">
        <v>43585</v>
      </c>
      <c r="AO75" s="122" t="s">
        <v>1504</v>
      </c>
      <c r="AP75" s="122" t="s">
        <v>83</v>
      </c>
      <c r="AQ75" s="122" t="s">
        <v>1508</v>
      </c>
      <c r="AR75" s="122" t="s">
        <v>264</v>
      </c>
    </row>
    <row r="76" spans="1:44" hidden="1" x14ac:dyDescent="0.25">
      <c r="A76" s="71">
        <v>311</v>
      </c>
      <c r="B76" s="36" t="s">
        <v>1</v>
      </c>
      <c r="C76" s="41" t="s">
        <v>1416</v>
      </c>
      <c r="D76" s="105" t="s">
        <v>1417</v>
      </c>
      <c r="E76" s="105">
        <v>2015</v>
      </c>
      <c r="F76" s="116" t="s">
        <v>104</v>
      </c>
      <c r="G76" s="105" t="s">
        <v>123</v>
      </c>
      <c r="H76" s="105" t="s">
        <v>1418</v>
      </c>
      <c r="I76" s="105" t="s">
        <v>1419</v>
      </c>
      <c r="J76" s="107">
        <v>781242</v>
      </c>
      <c r="K76" s="117" t="s">
        <v>1420</v>
      </c>
      <c r="L76" s="72">
        <v>43129</v>
      </c>
      <c r="M76" s="109">
        <v>43564</v>
      </c>
      <c r="N76" s="71" t="s">
        <v>87</v>
      </c>
      <c r="O76" s="72">
        <v>43587</v>
      </c>
      <c r="P76" s="36" t="s">
        <v>75</v>
      </c>
      <c r="Q76" s="36" t="s">
        <v>75</v>
      </c>
      <c r="R76" s="36" t="s">
        <v>75</v>
      </c>
      <c r="S76" s="36" t="s">
        <v>75</v>
      </c>
      <c r="T76" s="36" t="s">
        <v>75</v>
      </c>
      <c r="U76" s="36" t="s">
        <v>75</v>
      </c>
      <c r="V76" s="36" t="s">
        <v>75</v>
      </c>
      <c r="W76" s="36" t="s">
        <v>75</v>
      </c>
      <c r="X76" s="36" t="s">
        <v>74</v>
      </c>
      <c r="Y76" s="36" t="s">
        <v>75</v>
      </c>
      <c r="Z76" s="97">
        <v>104165</v>
      </c>
      <c r="AA76" s="110">
        <v>2.091708668848772</v>
      </c>
      <c r="AB76" s="111">
        <v>45682</v>
      </c>
      <c r="AC76" s="123">
        <f t="shared" si="1"/>
        <v>2025</v>
      </c>
      <c r="AD76" s="72">
        <v>45916</v>
      </c>
      <c r="AE76" s="71" t="s">
        <v>76</v>
      </c>
      <c r="AF76" s="74" t="s">
        <v>255</v>
      </c>
      <c r="AG76" s="73" t="s">
        <v>147</v>
      </c>
      <c r="AH76" s="119">
        <v>104165</v>
      </c>
      <c r="AI76" s="73" t="s">
        <v>79</v>
      </c>
      <c r="AJ76" s="73" t="s">
        <v>1421</v>
      </c>
      <c r="AK76" s="103">
        <v>0</v>
      </c>
      <c r="AL76" s="75">
        <v>104165</v>
      </c>
      <c r="AM76" s="105" t="s">
        <v>1010</v>
      </c>
      <c r="AN76" s="121">
        <v>43587</v>
      </c>
      <c r="AO76" s="122" t="s">
        <v>1504</v>
      </c>
      <c r="AP76" s="122" t="s">
        <v>83</v>
      </c>
      <c r="AQ76" s="122" t="s">
        <v>1508</v>
      </c>
      <c r="AR76" s="122" t="s">
        <v>264</v>
      </c>
    </row>
    <row r="77" spans="1:44" hidden="1" x14ac:dyDescent="0.25">
      <c r="A77" s="71">
        <v>312</v>
      </c>
      <c r="B77" s="36" t="s">
        <v>1</v>
      </c>
      <c r="C77" s="41" t="s">
        <v>1422</v>
      </c>
      <c r="D77" s="105" t="s">
        <v>1423</v>
      </c>
      <c r="E77" s="105">
        <v>2015</v>
      </c>
      <c r="F77" s="116" t="s">
        <v>104</v>
      </c>
      <c r="G77" s="105" t="s">
        <v>123</v>
      </c>
      <c r="H77" s="105" t="s">
        <v>1424</v>
      </c>
      <c r="I77" s="105" t="s">
        <v>1425</v>
      </c>
      <c r="J77" s="107">
        <v>911449</v>
      </c>
      <c r="K77" s="117" t="s">
        <v>1426</v>
      </c>
      <c r="L77" s="72">
        <v>43202</v>
      </c>
      <c r="M77" s="109">
        <v>43587</v>
      </c>
      <c r="N77" s="71" t="s">
        <v>74</v>
      </c>
      <c r="O77" s="36" t="s">
        <v>75</v>
      </c>
      <c r="P77" s="36" t="s">
        <v>75</v>
      </c>
      <c r="Q77" s="36" t="s">
        <v>75</v>
      </c>
      <c r="R77" s="71">
        <v>9496</v>
      </c>
      <c r="S77" s="72">
        <v>45189</v>
      </c>
      <c r="T77" s="36" t="s">
        <v>75</v>
      </c>
      <c r="U77" s="36" t="s">
        <v>75</v>
      </c>
      <c r="V77" s="36" t="s">
        <v>75</v>
      </c>
      <c r="W77" s="36" t="s">
        <v>75</v>
      </c>
      <c r="X77" s="36" t="s">
        <v>74</v>
      </c>
      <c r="Y77" s="36" t="s">
        <v>75</v>
      </c>
      <c r="Z77" s="97">
        <v>911449</v>
      </c>
      <c r="AA77" s="110">
        <v>18.302556276230447</v>
      </c>
      <c r="AB77" s="111">
        <v>45682</v>
      </c>
      <c r="AC77" s="123">
        <f t="shared" si="1"/>
        <v>2025</v>
      </c>
      <c r="AD77" s="72">
        <v>45916</v>
      </c>
      <c r="AE77" s="71" t="s">
        <v>76</v>
      </c>
      <c r="AF77" s="74" t="s">
        <v>255</v>
      </c>
      <c r="AG77" s="73" t="s">
        <v>147</v>
      </c>
      <c r="AH77" s="119">
        <v>911449</v>
      </c>
      <c r="AI77" s="73" t="s">
        <v>1098</v>
      </c>
      <c r="AJ77" s="73" t="s">
        <v>91</v>
      </c>
      <c r="AK77" s="103" t="s">
        <v>1063</v>
      </c>
      <c r="AL77" s="75">
        <v>911449</v>
      </c>
      <c r="AM77" s="105" t="s">
        <v>93</v>
      </c>
      <c r="AN77" s="121">
        <v>45189</v>
      </c>
      <c r="AO77" s="122" t="s">
        <v>1493</v>
      </c>
      <c r="AP77" s="122" t="s">
        <v>1489</v>
      </c>
      <c r="AQ77" s="122" t="s">
        <v>94</v>
      </c>
      <c r="AR77" s="122" t="s">
        <v>264</v>
      </c>
    </row>
    <row r="78" spans="1:44" hidden="1" x14ac:dyDescent="0.25">
      <c r="A78" s="71">
        <v>313</v>
      </c>
      <c r="B78" s="36" t="s">
        <v>1</v>
      </c>
      <c r="C78" s="41" t="s">
        <v>1427</v>
      </c>
      <c r="D78" s="105" t="s">
        <v>1428</v>
      </c>
      <c r="E78" s="105">
        <v>2013</v>
      </c>
      <c r="F78" s="116" t="s">
        <v>70</v>
      </c>
      <c r="G78" s="105" t="s">
        <v>71</v>
      </c>
      <c r="H78" s="105" t="s">
        <v>1429</v>
      </c>
      <c r="I78" s="105" t="s">
        <v>1430</v>
      </c>
      <c r="J78" s="107">
        <v>616000</v>
      </c>
      <c r="K78" s="117" t="s">
        <v>1431</v>
      </c>
      <c r="L78" s="72">
        <v>41717</v>
      </c>
      <c r="M78" s="109">
        <v>41781</v>
      </c>
      <c r="N78" s="71" t="s">
        <v>87</v>
      </c>
      <c r="O78" s="36" t="s">
        <v>75</v>
      </c>
      <c r="P78" s="36" t="s">
        <v>75</v>
      </c>
      <c r="Q78" s="36" t="s">
        <v>75</v>
      </c>
      <c r="R78" s="71">
        <v>18232</v>
      </c>
      <c r="S78" s="72">
        <v>43259</v>
      </c>
      <c r="T78" s="72">
        <v>43587</v>
      </c>
      <c r="U78" s="36" t="s">
        <v>75</v>
      </c>
      <c r="V78" s="36" t="s">
        <v>75</v>
      </c>
      <c r="W78" s="36" t="s">
        <v>75</v>
      </c>
      <c r="X78" s="36" t="s">
        <v>74</v>
      </c>
      <c r="Y78" s="36" t="s">
        <v>75</v>
      </c>
      <c r="Z78" s="97">
        <v>616000</v>
      </c>
      <c r="AA78" s="110">
        <v>12.369726299724894</v>
      </c>
      <c r="AB78" s="111">
        <v>45682</v>
      </c>
      <c r="AC78" s="123">
        <f t="shared" si="1"/>
        <v>2025</v>
      </c>
      <c r="AD78" s="72">
        <v>45916</v>
      </c>
      <c r="AE78" s="71" t="s">
        <v>76</v>
      </c>
      <c r="AF78" s="74" t="s">
        <v>255</v>
      </c>
      <c r="AG78" s="73" t="s">
        <v>147</v>
      </c>
      <c r="AH78" s="119">
        <v>616000</v>
      </c>
      <c r="AI78" s="73" t="s">
        <v>79</v>
      </c>
      <c r="AJ78" s="73" t="s">
        <v>91</v>
      </c>
      <c r="AK78" s="103">
        <v>0</v>
      </c>
      <c r="AL78" s="75">
        <v>616000</v>
      </c>
      <c r="AM78" s="105" t="s">
        <v>100</v>
      </c>
      <c r="AN78" s="121">
        <v>45635</v>
      </c>
      <c r="AO78" s="122" t="s">
        <v>1494</v>
      </c>
      <c r="AP78" s="122" t="s">
        <v>1489</v>
      </c>
      <c r="AQ78" s="122" t="s">
        <v>156</v>
      </c>
      <c r="AR78" s="122" t="s">
        <v>264</v>
      </c>
    </row>
    <row r="79" spans="1:44" hidden="1" x14ac:dyDescent="0.25">
      <c r="A79" s="71">
        <v>314</v>
      </c>
      <c r="B79" s="36" t="s">
        <v>1</v>
      </c>
      <c r="C79" s="41" t="s">
        <v>1432</v>
      </c>
      <c r="D79" s="105" t="s">
        <v>1433</v>
      </c>
      <c r="E79" s="105">
        <v>2013</v>
      </c>
      <c r="F79" s="116" t="s">
        <v>70</v>
      </c>
      <c r="G79" s="105" t="s">
        <v>71</v>
      </c>
      <c r="H79" s="105" t="s">
        <v>1434</v>
      </c>
      <c r="I79" s="105" t="s">
        <v>1435</v>
      </c>
      <c r="J79" s="107">
        <v>616000</v>
      </c>
      <c r="K79" s="117" t="s">
        <v>1436</v>
      </c>
      <c r="L79" s="72">
        <v>41739</v>
      </c>
      <c r="M79" s="109">
        <v>41789</v>
      </c>
      <c r="N79" s="71" t="s">
        <v>87</v>
      </c>
      <c r="O79" s="36" t="s">
        <v>75</v>
      </c>
      <c r="P79" s="36" t="s">
        <v>75</v>
      </c>
      <c r="Q79" s="36" t="s">
        <v>75</v>
      </c>
      <c r="R79" s="71">
        <v>18244</v>
      </c>
      <c r="S79" s="72">
        <v>43259</v>
      </c>
      <c r="T79" s="72">
        <v>43587</v>
      </c>
      <c r="U79" s="71">
        <v>18274</v>
      </c>
      <c r="V79" s="36" t="s">
        <v>75</v>
      </c>
      <c r="W79" s="36" t="s">
        <v>75</v>
      </c>
      <c r="X79" s="36" t="s">
        <v>74</v>
      </c>
      <c r="Y79" s="36" t="s">
        <v>75</v>
      </c>
      <c r="Z79" s="97">
        <v>616000</v>
      </c>
      <c r="AA79" s="110">
        <v>12.369726299724894</v>
      </c>
      <c r="AB79" s="111">
        <v>45682</v>
      </c>
      <c r="AC79" s="123">
        <f t="shared" si="1"/>
        <v>2025</v>
      </c>
      <c r="AD79" s="72">
        <v>45916</v>
      </c>
      <c r="AE79" s="71" t="s">
        <v>76</v>
      </c>
      <c r="AF79" s="74" t="s">
        <v>255</v>
      </c>
      <c r="AG79" s="73" t="s">
        <v>147</v>
      </c>
      <c r="AH79" s="119">
        <v>616000</v>
      </c>
      <c r="AI79" s="73" t="s">
        <v>1437</v>
      </c>
      <c r="AJ79" s="73" t="s">
        <v>91</v>
      </c>
      <c r="AK79" s="103">
        <v>0</v>
      </c>
      <c r="AL79" s="75">
        <v>616000</v>
      </c>
      <c r="AM79" s="105" t="s">
        <v>100</v>
      </c>
      <c r="AN79" s="121">
        <v>45639</v>
      </c>
      <c r="AO79" s="122" t="s">
        <v>1494</v>
      </c>
      <c r="AP79" s="122" t="s">
        <v>1502</v>
      </c>
      <c r="AQ79" s="122" t="s">
        <v>156</v>
      </c>
      <c r="AR79" s="122" t="s">
        <v>391</v>
      </c>
    </row>
    <row r="80" spans="1:44" hidden="1" x14ac:dyDescent="0.25">
      <c r="A80" s="71">
        <v>315</v>
      </c>
      <c r="B80" s="36" t="s">
        <v>1</v>
      </c>
      <c r="C80" s="41" t="s">
        <v>1438</v>
      </c>
      <c r="D80" s="105" t="s">
        <v>1439</v>
      </c>
      <c r="E80" s="105">
        <v>2016</v>
      </c>
      <c r="F80" s="116" t="s">
        <v>104</v>
      </c>
      <c r="G80" s="105" t="s">
        <v>123</v>
      </c>
      <c r="H80" s="105" t="s">
        <v>1440</v>
      </c>
      <c r="I80" s="105" t="s">
        <v>1441</v>
      </c>
      <c r="J80" s="107">
        <v>828116</v>
      </c>
      <c r="K80" s="117" t="s">
        <v>1442</v>
      </c>
      <c r="L80" s="72">
        <v>43539</v>
      </c>
      <c r="M80" s="109">
        <v>43587</v>
      </c>
      <c r="N80" s="71" t="s">
        <v>74</v>
      </c>
      <c r="O80" s="36" t="s">
        <v>75</v>
      </c>
      <c r="P80" s="36" t="s">
        <v>75</v>
      </c>
      <c r="Q80" s="36" t="s">
        <v>75</v>
      </c>
      <c r="R80" s="71">
        <v>2628</v>
      </c>
      <c r="S80" s="72">
        <v>45602</v>
      </c>
      <c r="T80" s="36" t="s">
        <v>75</v>
      </c>
      <c r="U80" s="36" t="s">
        <v>75</v>
      </c>
      <c r="V80" s="36" t="s">
        <v>75</v>
      </c>
      <c r="W80" s="36" t="s">
        <v>75</v>
      </c>
      <c r="X80" s="36" t="s">
        <v>74</v>
      </c>
      <c r="Y80" s="36" t="s">
        <v>75</v>
      </c>
      <c r="Z80" s="97">
        <v>828116</v>
      </c>
      <c r="AA80" s="110">
        <v>16.629169260426917</v>
      </c>
      <c r="AB80" s="111">
        <v>45682</v>
      </c>
      <c r="AC80" s="123">
        <f t="shared" si="1"/>
        <v>2025</v>
      </c>
      <c r="AD80" s="72">
        <v>45916</v>
      </c>
      <c r="AE80" s="71" t="s">
        <v>76</v>
      </c>
      <c r="AF80" s="74" t="s">
        <v>255</v>
      </c>
      <c r="AG80" s="73" t="s">
        <v>147</v>
      </c>
      <c r="AH80" s="119">
        <v>828116</v>
      </c>
      <c r="AI80" s="73" t="s">
        <v>79</v>
      </c>
      <c r="AJ80" s="73" t="s">
        <v>91</v>
      </c>
      <c r="AK80" s="103" t="s">
        <v>1063</v>
      </c>
      <c r="AL80" s="75">
        <v>828116</v>
      </c>
      <c r="AM80" s="105" t="s">
        <v>93</v>
      </c>
      <c r="AN80" s="121">
        <v>45602</v>
      </c>
      <c r="AO80" s="122" t="s">
        <v>1493</v>
      </c>
      <c r="AP80" s="122" t="s">
        <v>1489</v>
      </c>
      <c r="AQ80" s="122" t="s">
        <v>94</v>
      </c>
      <c r="AR80" s="122" t="s">
        <v>264</v>
      </c>
    </row>
    <row r="81" spans="1:44" hidden="1" x14ac:dyDescent="0.25">
      <c r="A81" s="71">
        <v>316</v>
      </c>
      <c r="B81" s="36" t="s">
        <v>1</v>
      </c>
      <c r="C81" s="41" t="s">
        <v>1443</v>
      </c>
      <c r="D81" s="105" t="s">
        <v>1444</v>
      </c>
      <c r="E81" s="105">
        <v>2016</v>
      </c>
      <c r="F81" s="116" t="s">
        <v>104</v>
      </c>
      <c r="G81" s="105" t="s">
        <v>123</v>
      </c>
      <c r="H81" s="105" t="s">
        <v>1445</v>
      </c>
      <c r="I81" s="105" t="s">
        <v>1446</v>
      </c>
      <c r="J81" s="107">
        <v>828116</v>
      </c>
      <c r="K81" s="117" t="s">
        <v>1447</v>
      </c>
      <c r="L81" s="72">
        <v>43535</v>
      </c>
      <c r="M81" s="109">
        <v>43587</v>
      </c>
      <c r="N81" s="71" t="s">
        <v>74</v>
      </c>
      <c r="O81" s="36" t="s">
        <v>75</v>
      </c>
      <c r="P81" s="36" t="s">
        <v>75</v>
      </c>
      <c r="Q81" s="36" t="s">
        <v>75</v>
      </c>
      <c r="R81" s="71">
        <v>2627</v>
      </c>
      <c r="S81" s="72">
        <v>45602</v>
      </c>
      <c r="T81" s="36" t="s">
        <v>75</v>
      </c>
      <c r="U81" s="36" t="s">
        <v>75</v>
      </c>
      <c r="V81" s="36" t="s">
        <v>75</v>
      </c>
      <c r="W81" s="36" t="s">
        <v>75</v>
      </c>
      <c r="X81" s="36" t="s">
        <v>74</v>
      </c>
      <c r="Y81" s="36" t="s">
        <v>75</v>
      </c>
      <c r="Z81" s="97">
        <v>828116</v>
      </c>
      <c r="AA81" s="110">
        <v>16.629169260426917</v>
      </c>
      <c r="AB81" s="111">
        <v>45682</v>
      </c>
      <c r="AC81" s="123">
        <f t="shared" si="1"/>
        <v>2025</v>
      </c>
      <c r="AD81" s="72">
        <v>45916</v>
      </c>
      <c r="AE81" s="71" t="s">
        <v>76</v>
      </c>
      <c r="AF81" s="74" t="s">
        <v>255</v>
      </c>
      <c r="AG81" s="73" t="s">
        <v>147</v>
      </c>
      <c r="AH81" s="119">
        <v>828116</v>
      </c>
      <c r="AI81" s="73" t="s">
        <v>1098</v>
      </c>
      <c r="AJ81" s="73" t="s">
        <v>91</v>
      </c>
      <c r="AK81" s="103" t="s">
        <v>1063</v>
      </c>
      <c r="AL81" s="75">
        <v>828116</v>
      </c>
      <c r="AM81" s="105" t="s">
        <v>93</v>
      </c>
      <c r="AN81" s="121">
        <v>45602</v>
      </c>
      <c r="AO81" s="122" t="s">
        <v>1493</v>
      </c>
      <c r="AP81" s="122" t="s">
        <v>1489</v>
      </c>
      <c r="AQ81" s="122" t="s">
        <v>94</v>
      </c>
      <c r="AR81" s="122" t="s">
        <v>264</v>
      </c>
    </row>
    <row r="82" spans="1:44" hidden="1" x14ac:dyDescent="0.25">
      <c r="A82" s="71">
        <v>317</v>
      </c>
      <c r="B82" s="36" t="s">
        <v>1</v>
      </c>
      <c r="C82" s="41" t="s">
        <v>1448</v>
      </c>
      <c r="D82" s="105" t="s">
        <v>1449</v>
      </c>
      <c r="E82" s="105">
        <v>2016</v>
      </c>
      <c r="F82" s="116" t="s">
        <v>104</v>
      </c>
      <c r="G82" s="105" t="s">
        <v>123</v>
      </c>
      <c r="H82" s="105" t="s">
        <v>1450</v>
      </c>
      <c r="I82" s="105" t="s">
        <v>1451</v>
      </c>
      <c r="J82" s="107">
        <v>828116</v>
      </c>
      <c r="K82" s="117" t="s">
        <v>1452</v>
      </c>
      <c r="L82" s="72">
        <v>43528</v>
      </c>
      <c r="M82" s="109">
        <v>43587</v>
      </c>
      <c r="N82" s="71" t="s">
        <v>74</v>
      </c>
      <c r="O82" s="36" t="s">
        <v>75</v>
      </c>
      <c r="P82" s="36" t="s">
        <v>75</v>
      </c>
      <c r="Q82" s="36" t="s">
        <v>75</v>
      </c>
      <c r="R82" s="71">
        <v>9435</v>
      </c>
      <c r="S82" s="72">
        <v>45187</v>
      </c>
      <c r="T82" s="36" t="s">
        <v>75</v>
      </c>
      <c r="U82" s="36" t="s">
        <v>75</v>
      </c>
      <c r="V82" s="36" t="s">
        <v>75</v>
      </c>
      <c r="W82" s="36" t="s">
        <v>75</v>
      </c>
      <c r="X82" s="36" t="s">
        <v>74</v>
      </c>
      <c r="Y82" s="36" t="s">
        <v>75</v>
      </c>
      <c r="Z82" s="97">
        <v>828116</v>
      </c>
      <c r="AA82" s="110">
        <v>16.629169260426917</v>
      </c>
      <c r="AB82" s="111">
        <v>45682</v>
      </c>
      <c r="AC82" s="123">
        <f t="shared" si="1"/>
        <v>2025</v>
      </c>
      <c r="AD82" s="72">
        <v>45916</v>
      </c>
      <c r="AE82" s="71" t="s">
        <v>76</v>
      </c>
      <c r="AF82" s="74" t="s">
        <v>255</v>
      </c>
      <c r="AG82" s="73" t="s">
        <v>147</v>
      </c>
      <c r="AH82" s="119">
        <v>828116</v>
      </c>
      <c r="AI82" s="73" t="s">
        <v>1098</v>
      </c>
      <c r="AJ82" s="73" t="s">
        <v>91</v>
      </c>
      <c r="AK82" s="103" t="s">
        <v>1063</v>
      </c>
      <c r="AL82" s="75">
        <v>828116</v>
      </c>
      <c r="AM82" s="105" t="s">
        <v>93</v>
      </c>
      <c r="AN82" s="121">
        <v>45187</v>
      </c>
      <c r="AO82" s="122" t="s">
        <v>1493</v>
      </c>
      <c r="AP82" s="122" t="s">
        <v>1489</v>
      </c>
      <c r="AQ82" s="122" t="s">
        <v>94</v>
      </c>
      <c r="AR82" s="122" t="s">
        <v>264</v>
      </c>
    </row>
    <row r="83" spans="1:44" hidden="1" x14ac:dyDescent="0.25">
      <c r="A83" s="71">
        <v>318</v>
      </c>
      <c r="B83" s="36" t="s">
        <v>1</v>
      </c>
      <c r="C83" s="41" t="s">
        <v>1453</v>
      </c>
      <c r="D83" s="105" t="s">
        <v>1454</v>
      </c>
      <c r="E83" s="105">
        <v>2011</v>
      </c>
      <c r="F83" s="116" t="s">
        <v>104</v>
      </c>
      <c r="G83" s="105" t="s">
        <v>123</v>
      </c>
      <c r="H83" s="105" t="s">
        <v>1455</v>
      </c>
      <c r="I83" s="105" t="s">
        <v>1456</v>
      </c>
      <c r="J83" s="107">
        <v>884250</v>
      </c>
      <c r="K83" s="117" t="s">
        <v>1457</v>
      </c>
      <c r="L83" s="72">
        <v>41618</v>
      </c>
      <c r="M83" s="109">
        <v>41765</v>
      </c>
      <c r="N83" s="71" t="s">
        <v>74</v>
      </c>
      <c r="O83" s="36" t="s">
        <v>75</v>
      </c>
      <c r="P83" s="36" t="s">
        <v>75</v>
      </c>
      <c r="Q83" s="36" t="s">
        <v>75</v>
      </c>
      <c r="R83" s="71">
        <v>22595</v>
      </c>
      <c r="S83" s="72">
        <v>43570</v>
      </c>
      <c r="T83" s="72">
        <v>43557</v>
      </c>
      <c r="U83" s="71">
        <v>9556</v>
      </c>
      <c r="V83" s="72">
        <v>45649</v>
      </c>
      <c r="W83" s="36" t="s">
        <v>168</v>
      </c>
      <c r="X83" s="36" t="s">
        <v>74</v>
      </c>
      <c r="Y83" s="36" t="s">
        <v>75</v>
      </c>
      <c r="Z83" s="97">
        <v>884250</v>
      </c>
      <c r="AA83" s="110">
        <v>17.75638065021386</v>
      </c>
      <c r="AB83" s="111">
        <v>45652</v>
      </c>
      <c r="AC83" s="123">
        <f t="shared" si="1"/>
        <v>2024</v>
      </c>
      <c r="AD83" s="72">
        <v>45916</v>
      </c>
      <c r="AE83" s="71" t="s">
        <v>76</v>
      </c>
      <c r="AF83" s="74" t="s">
        <v>255</v>
      </c>
      <c r="AG83" s="73" t="s">
        <v>147</v>
      </c>
      <c r="AH83" s="119">
        <v>884250</v>
      </c>
      <c r="AI83" s="73" t="s">
        <v>98</v>
      </c>
      <c r="AJ83" s="73" t="s">
        <v>91</v>
      </c>
      <c r="AK83" s="103">
        <v>0</v>
      </c>
      <c r="AL83" s="75">
        <v>884250</v>
      </c>
      <c r="AM83" s="105" t="s">
        <v>170</v>
      </c>
      <c r="AN83" s="121">
        <v>45190</v>
      </c>
      <c r="AO83" s="122" t="s">
        <v>1494</v>
      </c>
      <c r="AP83" s="122" t="s">
        <v>1491</v>
      </c>
      <c r="AQ83" s="122" t="s">
        <v>156</v>
      </c>
      <c r="AR83" s="122" t="s">
        <v>171</v>
      </c>
    </row>
    <row r="84" spans="1:44" hidden="1" x14ac:dyDescent="0.25">
      <c r="A84" s="71">
        <v>319</v>
      </c>
      <c r="B84" s="36" t="s">
        <v>1</v>
      </c>
      <c r="C84" s="41" t="s">
        <v>1458</v>
      </c>
      <c r="D84" s="105" t="s">
        <v>1459</v>
      </c>
      <c r="E84" s="105">
        <v>2011</v>
      </c>
      <c r="F84" s="116" t="s">
        <v>104</v>
      </c>
      <c r="G84" s="105" t="s">
        <v>71</v>
      </c>
      <c r="H84" s="105" t="s">
        <v>1460</v>
      </c>
      <c r="I84" s="105" t="s">
        <v>1461</v>
      </c>
      <c r="J84" s="107">
        <v>616000</v>
      </c>
      <c r="K84" s="117" t="s">
        <v>1462</v>
      </c>
      <c r="L84" s="72">
        <v>41680</v>
      </c>
      <c r="M84" s="109">
        <v>41785</v>
      </c>
      <c r="N84" s="71" t="s">
        <v>87</v>
      </c>
      <c r="O84" s="72">
        <v>42607</v>
      </c>
      <c r="P84" s="36" t="s">
        <v>75</v>
      </c>
      <c r="Q84" s="36" t="s">
        <v>75</v>
      </c>
      <c r="R84" s="71">
        <v>15825</v>
      </c>
      <c r="S84" s="72">
        <v>43152</v>
      </c>
      <c r="T84" s="72">
        <v>43557</v>
      </c>
      <c r="U84" s="71">
        <v>2781</v>
      </c>
      <c r="V84" s="36" t="s">
        <v>75</v>
      </c>
      <c r="W84" s="36" t="s">
        <v>75</v>
      </c>
      <c r="X84" s="36" t="s">
        <v>74</v>
      </c>
      <c r="Y84" s="36" t="s">
        <v>75</v>
      </c>
      <c r="Z84" s="97">
        <v>466000</v>
      </c>
      <c r="AA84" s="110">
        <v>9.3576176228438328</v>
      </c>
      <c r="AB84" s="111">
        <v>45652</v>
      </c>
      <c r="AC84" s="123">
        <f t="shared" si="1"/>
        <v>2024</v>
      </c>
      <c r="AD84" s="72">
        <v>45916</v>
      </c>
      <c r="AE84" s="71" t="s">
        <v>76</v>
      </c>
      <c r="AF84" s="74" t="s">
        <v>255</v>
      </c>
      <c r="AG84" s="73" t="s">
        <v>147</v>
      </c>
      <c r="AH84" s="119">
        <v>466000</v>
      </c>
      <c r="AI84" s="73" t="s">
        <v>1463</v>
      </c>
      <c r="AJ84" s="73" t="s">
        <v>1464</v>
      </c>
      <c r="AK84" s="103">
        <v>0</v>
      </c>
      <c r="AL84" s="75">
        <v>466000</v>
      </c>
      <c r="AM84" s="105" t="s">
        <v>170</v>
      </c>
      <c r="AN84" s="121">
        <v>45611</v>
      </c>
      <c r="AO84" s="122" t="s">
        <v>1495</v>
      </c>
      <c r="AP84" s="122" t="s">
        <v>1488</v>
      </c>
      <c r="AQ84" s="122" t="s">
        <v>156</v>
      </c>
      <c r="AR84" s="122" t="s">
        <v>391</v>
      </c>
    </row>
    <row r="85" spans="1:44" hidden="1" x14ac:dyDescent="0.25">
      <c r="A85" s="71">
        <v>320</v>
      </c>
      <c r="B85" s="36" t="s">
        <v>1</v>
      </c>
      <c r="C85" s="41" t="s">
        <v>1465</v>
      </c>
      <c r="D85" s="105" t="s">
        <v>1466</v>
      </c>
      <c r="E85" s="105">
        <v>2016</v>
      </c>
      <c r="F85" s="116" t="s">
        <v>104</v>
      </c>
      <c r="G85" s="105" t="s">
        <v>123</v>
      </c>
      <c r="H85" s="105" t="s">
        <v>1467</v>
      </c>
      <c r="I85" s="105" t="s">
        <v>1468</v>
      </c>
      <c r="J85" s="107">
        <v>966135</v>
      </c>
      <c r="K85" s="117" t="s">
        <v>1469</v>
      </c>
      <c r="L85" s="72">
        <v>43528</v>
      </c>
      <c r="M85" s="109">
        <v>43588</v>
      </c>
      <c r="N85" s="71" t="s">
        <v>74</v>
      </c>
      <c r="O85" s="36" t="s">
        <v>75</v>
      </c>
      <c r="P85" s="36" t="s">
        <v>75</v>
      </c>
      <c r="Q85" s="36" t="s">
        <v>75</v>
      </c>
      <c r="R85" s="71">
        <v>2709</v>
      </c>
      <c r="S85" s="72">
        <v>45609</v>
      </c>
      <c r="T85" s="36" t="s">
        <v>75</v>
      </c>
      <c r="U85" s="36" t="s">
        <v>75</v>
      </c>
      <c r="V85" s="36" t="s">
        <v>75</v>
      </c>
      <c r="W85" s="36" t="s">
        <v>75</v>
      </c>
      <c r="X85" s="36" t="s">
        <v>74</v>
      </c>
      <c r="Y85" s="36" t="s">
        <v>75</v>
      </c>
      <c r="Z85" s="97">
        <v>966135</v>
      </c>
      <c r="AA85" s="110">
        <v>19.400690776923231</v>
      </c>
      <c r="AB85" s="111">
        <v>45683</v>
      </c>
      <c r="AC85" s="123">
        <f t="shared" si="1"/>
        <v>2025</v>
      </c>
      <c r="AD85" s="72">
        <v>45916</v>
      </c>
      <c r="AE85" s="71" t="s">
        <v>76</v>
      </c>
      <c r="AF85" s="74" t="s">
        <v>255</v>
      </c>
      <c r="AG85" s="73" t="s">
        <v>147</v>
      </c>
      <c r="AH85" s="119">
        <v>966135</v>
      </c>
      <c r="AI85" s="73" t="s">
        <v>79</v>
      </c>
      <c r="AJ85" s="73" t="s">
        <v>91</v>
      </c>
      <c r="AK85" s="103" t="s">
        <v>1063</v>
      </c>
      <c r="AL85" s="75">
        <v>966135</v>
      </c>
      <c r="AM85" s="105" t="s">
        <v>93</v>
      </c>
      <c r="AN85" s="121">
        <v>45609</v>
      </c>
      <c r="AO85" s="122" t="s">
        <v>1493</v>
      </c>
      <c r="AP85" s="122" t="s">
        <v>1489</v>
      </c>
      <c r="AQ85" s="122" t="s">
        <v>94</v>
      </c>
      <c r="AR85" s="122" t="s">
        <v>264</v>
      </c>
    </row>
    <row r="86" spans="1:44" hidden="1" x14ac:dyDescent="0.25">
      <c r="A86" s="71">
        <v>321</v>
      </c>
      <c r="B86" s="36" t="s">
        <v>1</v>
      </c>
      <c r="C86" s="41" t="s">
        <v>1470</v>
      </c>
      <c r="D86" s="105" t="s">
        <v>1471</v>
      </c>
      <c r="E86" s="105">
        <v>2016</v>
      </c>
      <c r="F86" s="116" t="s">
        <v>104</v>
      </c>
      <c r="G86" s="105" t="s">
        <v>123</v>
      </c>
      <c r="H86" s="105" t="s">
        <v>1472</v>
      </c>
      <c r="I86" s="105" t="s">
        <v>1473</v>
      </c>
      <c r="J86" s="107">
        <v>828116</v>
      </c>
      <c r="K86" s="117" t="s">
        <v>1474</v>
      </c>
      <c r="L86" s="72">
        <v>43529</v>
      </c>
      <c r="M86" s="109">
        <v>43588</v>
      </c>
      <c r="N86" s="71" t="s">
        <v>74</v>
      </c>
      <c r="O86" s="36" t="s">
        <v>75</v>
      </c>
      <c r="P86" s="36" t="s">
        <v>75</v>
      </c>
      <c r="Q86" s="36" t="s">
        <v>75</v>
      </c>
      <c r="R86" s="71">
        <v>2706</v>
      </c>
      <c r="S86" s="72">
        <v>45609</v>
      </c>
      <c r="T86" s="36" t="s">
        <v>75</v>
      </c>
      <c r="U86" s="36" t="s">
        <v>75</v>
      </c>
      <c r="V86" s="36" t="s">
        <v>75</v>
      </c>
      <c r="W86" s="36" t="s">
        <v>75</v>
      </c>
      <c r="X86" s="36" t="s">
        <v>74</v>
      </c>
      <c r="Y86" s="36" t="s">
        <v>75</v>
      </c>
      <c r="Z86" s="97">
        <v>828116</v>
      </c>
      <c r="AA86" s="110">
        <v>16.629169260426917</v>
      </c>
      <c r="AB86" s="111">
        <v>45683</v>
      </c>
      <c r="AC86" s="123">
        <f t="shared" si="1"/>
        <v>2025</v>
      </c>
      <c r="AD86" s="72">
        <v>45916</v>
      </c>
      <c r="AE86" s="71" t="s">
        <v>76</v>
      </c>
      <c r="AF86" s="74" t="s">
        <v>255</v>
      </c>
      <c r="AG86" s="73" t="s">
        <v>147</v>
      </c>
      <c r="AH86" s="119">
        <v>828116</v>
      </c>
      <c r="AI86" s="73" t="s">
        <v>162</v>
      </c>
      <c r="AJ86" s="73" t="s">
        <v>91</v>
      </c>
      <c r="AK86" s="103" t="s">
        <v>1063</v>
      </c>
      <c r="AL86" s="75">
        <v>828116</v>
      </c>
      <c r="AM86" s="105" t="s">
        <v>93</v>
      </c>
      <c r="AN86" s="121">
        <v>45609</v>
      </c>
      <c r="AO86" s="122" t="s">
        <v>1493</v>
      </c>
      <c r="AP86" s="122" t="s">
        <v>1489</v>
      </c>
      <c r="AQ86" s="122" t="s">
        <v>94</v>
      </c>
      <c r="AR86" s="122" t="s">
        <v>264</v>
      </c>
    </row>
    <row r="87" spans="1:44" hidden="1" x14ac:dyDescent="0.25">
      <c r="A87" s="71">
        <v>322</v>
      </c>
      <c r="B87" s="36" t="s">
        <v>1</v>
      </c>
      <c r="C87" s="41" t="s">
        <v>1475</v>
      </c>
      <c r="D87" s="105" t="s">
        <v>1476</v>
      </c>
      <c r="E87" s="105">
        <v>2016</v>
      </c>
      <c r="F87" s="116" t="s">
        <v>104</v>
      </c>
      <c r="G87" s="105" t="s">
        <v>123</v>
      </c>
      <c r="H87" s="105" t="s">
        <v>1477</v>
      </c>
      <c r="I87" s="105" t="s">
        <v>1478</v>
      </c>
      <c r="J87" s="107">
        <v>828116</v>
      </c>
      <c r="K87" s="117" t="s">
        <v>1479</v>
      </c>
      <c r="L87" s="72">
        <v>43504</v>
      </c>
      <c r="M87" s="109">
        <v>43591</v>
      </c>
      <c r="N87" s="71" t="s">
        <v>74</v>
      </c>
      <c r="O87" s="36" t="s">
        <v>75</v>
      </c>
      <c r="P87" s="36" t="s">
        <v>75</v>
      </c>
      <c r="Q87" s="36" t="s">
        <v>75</v>
      </c>
      <c r="R87" s="71">
        <v>2797</v>
      </c>
      <c r="S87" s="72">
        <v>45611</v>
      </c>
      <c r="T87" s="36" t="s">
        <v>75</v>
      </c>
      <c r="U87" s="36" t="s">
        <v>75</v>
      </c>
      <c r="V87" s="36" t="s">
        <v>75</v>
      </c>
      <c r="W87" s="36" t="s">
        <v>75</v>
      </c>
      <c r="X87" s="36" t="s">
        <v>74</v>
      </c>
      <c r="Y87" s="36" t="s">
        <v>75</v>
      </c>
      <c r="Z87" s="97">
        <v>828116</v>
      </c>
      <c r="AA87" s="110">
        <v>16.629169260426917</v>
      </c>
      <c r="AB87" s="111">
        <v>45686</v>
      </c>
      <c r="AC87" s="123">
        <f t="shared" si="1"/>
        <v>2025</v>
      </c>
      <c r="AD87" s="72">
        <v>45916</v>
      </c>
      <c r="AE87" s="71" t="s">
        <v>76</v>
      </c>
      <c r="AF87" s="74" t="s">
        <v>255</v>
      </c>
      <c r="AG87" s="73" t="s">
        <v>147</v>
      </c>
      <c r="AH87" s="119">
        <v>828116</v>
      </c>
      <c r="AI87" s="73" t="s">
        <v>1098</v>
      </c>
      <c r="AJ87" s="73" t="s">
        <v>91</v>
      </c>
      <c r="AK87" s="103" t="s">
        <v>1063</v>
      </c>
      <c r="AL87" s="75">
        <v>828116</v>
      </c>
      <c r="AM87" s="105" t="s">
        <v>93</v>
      </c>
      <c r="AN87" s="121">
        <v>45611</v>
      </c>
      <c r="AO87" s="122" t="s">
        <v>1493</v>
      </c>
      <c r="AP87" s="122" t="s">
        <v>1489</v>
      </c>
      <c r="AQ87" s="122" t="s">
        <v>94</v>
      </c>
      <c r="AR87" s="122" t="s">
        <v>264</v>
      </c>
    </row>
    <row r="88" spans="1:44" hidden="1" x14ac:dyDescent="0.25">
      <c r="A88" s="71">
        <v>323</v>
      </c>
      <c r="B88" s="36" t="s">
        <v>1</v>
      </c>
      <c r="C88" s="41" t="s">
        <v>1480</v>
      </c>
      <c r="D88" s="105" t="s">
        <v>1481</v>
      </c>
      <c r="E88" s="105">
        <v>2016</v>
      </c>
      <c r="F88" s="116" t="s">
        <v>104</v>
      </c>
      <c r="G88" s="105" t="s">
        <v>123</v>
      </c>
      <c r="H88" s="105" t="s">
        <v>1482</v>
      </c>
      <c r="I88" s="105" t="s">
        <v>1483</v>
      </c>
      <c r="J88" s="107">
        <v>1104154</v>
      </c>
      <c r="K88" s="117" t="s">
        <v>1484</v>
      </c>
      <c r="L88" s="72">
        <v>43518</v>
      </c>
      <c r="M88" s="109">
        <v>43591</v>
      </c>
      <c r="N88" s="71" t="s">
        <v>74</v>
      </c>
      <c r="O88" s="36" t="s">
        <v>75</v>
      </c>
      <c r="P88" s="36" t="s">
        <v>75</v>
      </c>
      <c r="Q88" s="36" t="s">
        <v>75</v>
      </c>
      <c r="R88" s="71">
        <v>8651</v>
      </c>
      <c r="S88" s="72">
        <v>45173</v>
      </c>
      <c r="T88" s="36" t="s">
        <v>75</v>
      </c>
      <c r="U88" s="36" t="s">
        <v>75</v>
      </c>
      <c r="V88" s="36" t="s">
        <v>75</v>
      </c>
      <c r="W88" s="36" t="s">
        <v>75</v>
      </c>
      <c r="X88" s="36" t="s">
        <v>74</v>
      </c>
      <c r="Y88" s="36" t="s">
        <v>75</v>
      </c>
      <c r="Z88" s="97">
        <v>1104154</v>
      </c>
      <c r="AA88" s="110">
        <v>22.172212293419548</v>
      </c>
      <c r="AB88" s="111">
        <v>45686</v>
      </c>
      <c r="AC88" s="123">
        <f t="shared" si="1"/>
        <v>2025</v>
      </c>
      <c r="AD88" s="72">
        <v>45916</v>
      </c>
      <c r="AE88" s="71" t="s">
        <v>76</v>
      </c>
      <c r="AF88" s="74" t="s">
        <v>255</v>
      </c>
      <c r="AG88" s="73" t="s">
        <v>147</v>
      </c>
      <c r="AH88" s="119">
        <v>1104154</v>
      </c>
      <c r="AI88" s="73" t="s">
        <v>1098</v>
      </c>
      <c r="AJ88" s="73" t="s">
        <v>91</v>
      </c>
      <c r="AK88" s="103" t="s">
        <v>1063</v>
      </c>
      <c r="AL88" s="75">
        <v>1104154</v>
      </c>
      <c r="AM88" s="105" t="s">
        <v>93</v>
      </c>
      <c r="AN88" s="121">
        <v>45173</v>
      </c>
      <c r="AO88" s="122" t="s">
        <v>1493</v>
      </c>
      <c r="AP88" s="122" t="s">
        <v>1489</v>
      </c>
      <c r="AQ88" s="122" t="s">
        <v>94</v>
      </c>
      <c r="AR88" s="122" t="s">
        <v>264</v>
      </c>
    </row>
  </sheetData>
  <autoFilter ref="A1:AR88" xr:uid="{792D2837-2096-4682-A55D-FC50B6C995FE}">
    <filterColumn colId="27">
      <filters>
        <dateGroupItem year="2025" dateTimeGrouping="year"/>
      </filters>
    </filterColumn>
    <filterColumn colId="40">
      <filters>
        <filter val="CON NOVEDAD EN LA INFORMACIÓN REGISTRADA"/>
      </filters>
    </filterColumn>
  </autoFilter>
  <dataValidations disablePrompts="1" count="1">
    <dataValidation allowBlank="1" showInputMessage="1" showErrorMessage="1" prompt="- Liquidación Unilateral: Fecha de la Constancia de Ejecutoría_x000a_- Multas y Sanciones: Fecha de la Constancia de Ejecutoría_x000a_- Liquidación Bilateral: Fecha de Firma del Acta de Liquidación" sqref="M1" xr:uid="{98D0A8B5-B73D-45A4-B7EB-5FD45407649D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D7E3F-0728-490D-B7C8-581BA0300BF3}">
  <dimension ref="A2:AK21"/>
  <sheetViews>
    <sheetView workbookViewId="0">
      <selection activeCell="D11" sqref="D11"/>
    </sheetView>
  </sheetViews>
  <sheetFormatPr baseColWidth="10" defaultColWidth="11.42578125" defaultRowHeight="15" x14ac:dyDescent="0.25"/>
  <sheetData>
    <row r="2" spans="1:37" ht="120" x14ac:dyDescent="0.25">
      <c r="A2" s="36" t="s">
        <v>1</v>
      </c>
      <c r="B2" s="42" t="s">
        <v>1509</v>
      </c>
      <c r="C2" s="39">
        <v>120117747</v>
      </c>
      <c r="D2" s="39" t="s">
        <v>103</v>
      </c>
      <c r="E2" s="43" t="s">
        <v>104</v>
      </c>
      <c r="F2" s="39" t="s">
        <v>123</v>
      </c>
      <c r="G2" s="41" t="s">
        <v>1510</v>
      </c>
      <c r="H2" s="39" t="s">
        <v>1511</v>
      </c>
      <c r="I2" s="52" t="s">
        <v>1512</v>
      </c>
      <c r="J2" s="28" t="s">
        <v>1513</v>
      </c>
      <c r="K2" s="49">
        <v>41618</v>
      </c>
      <c r="L2" s="49">
        <v>41705</v>
      </c>
      <c r="M2" s="36" t="s">
        <v>87</v>
      </c>
      <c r="N2" s="35" t="s">
        <v>75</v>
      </c>
      <c r="O2" s="35" t="s">
        <v>75</v>
      </c>
      <c r="P2" s="35" t="s">
        <v>75</v>
      </c>
      <c r="Q2" s="35">
        <v>1109</v>
      </c>
      <c r="R2" s="34">
        <v>45443</v>
      </c>
      <c r="S2" s="35" t="s">
        <v>75</v>
      </c>
      <c r="T2" s="35">
        <v>1109</v>
      </c>
      <c r="U2" s="34">
        <v>45454</v>
      </c>
      <c r="V2" s="35" t="s">
        <v>168</v>
      </c>
      <c r="W2" s="44" t="s">
        <v>75</v>
      </c>
      <c r="X2" s="44" t="s">
        <v>75</v>
      </c>
      <c r="Y2" s="50">
        <v>393000</v>
      </c>
      <c r="Z2" s="51"/>
      <c r="AA2" s="37">
        <v>43530</v>
      </c>
      <c r="AB2" s="38">
        <v>45700</v>
      </c>
      <c r="AC2" s="1" t="s">
        <v>76</v>
      </c>
      <c r="AD2" s="1" t="s">
        <v>1514</v>
      </c>
      <c r="AE2" s="27">
        <v>393000</v>
      </c>
      <c r="AF2" s="44" t="s">
        <v>1515</v>
      </c>
      <c r="AG2" s="44" t="s">
        <v>1516</v>
      </c>
      <c r="AJ2" s="45"/>
      <c r="AK2" t="s">
        <v>1517</v>
      </c>
    </row>
    <row r="3" spans="1:37" x14ac:dyDescent="0.25">
      <c r="A3" s="36" t="s">
        <v>1</v>
      </c>
      <c r="B3" s="42" t="s">
        <v>1518</v>
      </c>
      <c r="C3" s="39" t="s">
        <v>1519</v>
      </c>
      <c r="D3" s="39" t="s">
        <v>103</v>
      </c>
      <c r="E3" s="43" t="s">
        <v>104</v>
      </c>
      <c r="F3" s="39" t="s">
        <v>123</v>
      </c>
      <c r="G3" s="42" t="s">
        <v>1520</v>
      </c>
      <c r="H3" s="39" t="s">
        <v>1521</v>
      </c>
      <c r="I3" s="48">
        <v>196500</v>
      </c>
      <c r="J3" s="28" t="s">
        <v>1522</v>
      </c>
      <c r="K3" s="49">
        <v>41588</v>
      </c>
      <c r="L3" s="49">
        <v>41702</v>
      </c>
      <c r="M3" s="36" t="s">
        <v>87</v>
      </c>
      <c r="N3" s="35" t="s">
        <v>75</v>
      </c>
      <c r="O3" s="35" t="s">
        <v>75</v>
      </c>
      <c r="P3" s="35" t="s">
        <v>75</v>
      </c>
      <c r="Q3" s="26">
        <v>16676</v>
      </c>
      <c r="R3" s="40">
        <v>43179</v>
      </c>
      <c r="S3" s="34">
        <v>43509</v>
      </c>
      <c r="T3" s="35" t="s">
        <v>75</v>
      </c>
      <c r="U3" s="35" t="s">
        <v>75</v>
      </c>
      <c r="V3" s="35" t="s">
        <v>75</v>
      </c>
      <c r="W3" s="44" t="s">
        <v>75</v>
      </c>
      <c r="X3" s="44" t="b">
        <v>1</v>
      </c>
      <c r="Y3" s="50">
        <v>196500</v>
      </c>
      <c r="Z3" s="51"/>
      <c r="AA3" s="37">
        <v>45603</v>
      </c>
      <c r="AB3" s="40">
        <v>45729</v>
      </c>
      <c r="AC3" s="1" t="s">
        <v>76</v>
      </c>
      <c r="AD3" s="1" t="s">
        <v>1514</v>
      </c>
      <c r="AE3" s="27">
        <v>196500</v>
      </c>
      <c r="AF3" s="44" t="s">
        <v>1523</v>
      </c>
      <c r="AG3" s="44" t="s">
        <v>1516</v>
      </c>
      <c r="AJ3" s="45"/>
      <c r="AK3" t="s">
        <v>1517</v>
      </c>
    </row>
    <row r="4" spans="1:37" x14ac:dyDescent="0.25">
      <c r="A4" s="36" t="s">
        <v>1</v>
      </c>
      <c r="B4" s="42" t="s">
        <v>1524</v>
      </c>
      <c r="C4" s="39" t="s">
        <v>1525</v>
      </c>
      <c r="D4" s="39" t="s">
        <v>130</v>
      </c>
      <c r="E4" s="43" t="s">
        <v>104</v>
      </c>
      <c r="F4" s="39" t="s">
        <v>71</v>
      </c>
      <c r="G4" s="42" t="s">
        <v>1526</v>
      </c>
      <c r="H4" s="39" t="s">
        <v>1527</v>
      </c>
      <c r="I4" s="48">
        <v>923999</v>
      </c>
      <c r="J4" s="28" t="s">
        <v>1528</v>
      </c>
      <c r="K4" s="49">
        <v>41739</v>
      </c>
      <c r="L4" s="49">
        <v>41739</v>
      </c>
      <c r="M4" s="36" t="s">
        <v>87</v>
      </c>
      <c r="N4" s="35" t="s">
        <v>75</v>
      </c>
      <c r="O4" s="35" t="s">
        <v>75</v>
      </c>
      <c r="P4" s="35" t="s">
        <v>75</v>
      </c>
      <c r="Q4" s="26">
        <v>23290</v>
      </c>
      <c r="R4" s="40">
        <v>43634</v>
      </c>
      <c r="S4" s="35" t="s">
        <v>75</v>
      </c>
      <c r="T4" s="35" t="s">
        <v>75</v>
      </c>
      <c r="U4" s="35" t="s">
        <v>75</v>
      </c>
      <c r="V4" s="35" t="s">
        <v>75</v>
      </c>
      <c r="W4" s="44" t="s">
        <v>75</v>
      </c>
      <c r="X4" s="44" t="s">
        <v>75</v>
      </c>
      <c r="Y4" s="50">
        <v>923999</v>
      </c>
      <c r="Z4" s="51"/>
      <c r="AA4" s="37">
        <v>43564</v>
      </c>
      <c r="AB4" s="40">
        <v>45770</v>
      </c>
      <c r="AC4" s="1" t="s">
        <v>76</v>
      </c>
      <c r="AD4" s="1" t="s">
        <v>1514</v>
      </c>
      <c r="AE4" s="27">
        <v>923999</v>
      </c>
      <c r="AF4" s="44" t="s">
        <v>1529</v>
      </c>
      <c r="AG4" s="44" t="s">
        <v>1516</v>
      </c>
      <c r="AJ4" s="45"/>
      <c r="AK4" t="s">
        <v>1517</v>
      </c>
    </row>
    <row r="5" spans="1:37" x14ac:dyDescent="0.25">
      <c r="A5" s="36" t="s">
        <v>1</v>
      </c>
      <c r="B5" s="42" t="s">
        <v>1530</v>
      </c>
      <c r="C5" s="39" t="s">
        <v>1530</v>
      </c>
      <c r="D5" s="39" t="s">
        <v>5</v>
      </c>
      <c r="E5" s="43" t="s">
        <v>104</v>
      </c>
      <c r="F5" s="39" t="s">
        <v>123</v>
      </c>
      <c r="G5" s="42" t="s">
        <v>1531</v>
      </c>
      <c r="H5" s="39" t="s">
        <v>1532</v>
      </c>
      <c r="I5" s="48">
        <v>821000</v>
      </c>
      <c r="J5" s="28" t="s">
        <v>1533</v>
      </c>
      <c r="K5" s="49">
        <v>41830</v>
      </c>
      <c r="L5" s="49">
        <v>41934</v>
      </c>
      <c r="M5" s="36" t="s">
        <v>87</v>
      </c>
      <c r="N5" s="35" t="s">
        <v>75</v>
      </c>
      <c r="O5" s="35" t="s">
        <v>75</v>
      </c>
      <c r="P5" s="35" t="s">
        <v>75</v>
      </c>
      <c r="Q5" s="26">
        <v>24416</v>
      </c>
      <c r="R5" s="40">
        <v>43721</v>
      </c>
      <c r="S5" s="35" t="s">
        <v>75</v>
      </c>
      <c r="T5" s="35" t="s">
        <v>75</v>
      </c>
      <c r="U5" s="35" t="s">
        <v>75</v>
      </c>
      <c r="V5" s="35" t="s">
        <v>75</v>
      </c>
      <c r="W5" s="44" t="s">
        <v>75</v>
      </c>
      <c r="X5" s="44" t="s">
        <v>75</v>
      </c>
      <c r="Y5" s="50">
        <v>821000</v>
      </c>
      <c r="Z5" s="51"/>
      <c r="AA5" s="37">
        <v>43759</v>
      </c>
      <c r="AB5" s="40">
        <v>45772</v>
      </c>
      <c r="AC5" s="1" t="s">
        <v>76</v>
      </c>
      <c r="AD5" s="1" t="s">
        <v>1514</v>
      </c>
      <c r="AE5" s="27">
        <v>821000</v>
      </c>
      <c r="AF5" s="44" t="s">
        <v>79</v>
      </c>
      <c r="AG5" s="44" t="s">
        <v>1516</v>
      </c>
      <c r="AJ5" s="45"/>
      <c r="AK5" t="s">
        <v>1517</v>
      </c>
    </row>
    <row r="6" spans="1:37" x14ac:dyDescent="0.25">
      <c r="A6" s="36" t="s">
        <v>1</v>
      </c>
      <c r="B6" s="42" t="s">
        <v>1534</v>
      </c>
      <c r="C6" s="39" t="s">
        <v>1534</v>
      </c>
      <c r="D6" s="39" t="s">
        <v>5</v>
      </c>
      <c r="E6" s="43" t="s">
        <v>104</v>
      </c>
      <c r="F6" s="39" t="s">
        <v>71</v>
      </c>
      <c r="G6" s="42" t="s">
        <v>1535</v>
      </c>
      <c r="H6" s="39" t="s">
        <v>1536</v>
      </c>
      <c r="I6" s="48">
        <v>616000</v>
      </c>
      <c r="J6" s="28" t="s">
        <v>1537</v>
      </c>
      <c r="K6" s="49">
        <v>41830</v>
      </c>
      <c r="L6" s="49">
        <v>41974</v>
      </c>
      <c r="M6" s="36" t="s">
        <v>87</v>
      </c>
      <c r="N6" s="35" t="s">
        <v>75</v>
      </c>
      <c r="O6" s="35" t="s">
        <v>75</v>
      </c>
      <c r="P6" s="35" t="s">
        <v>75</v>
      </c>
      <c r="Q6" s="26">
        <v>25224</v>
      </c>
      <c r="R6" s="40">
        <v>43776</v>
      </c>
      <c r="S6" s="35" t="s">
        <v>75</v>
      </c>
      <c r="T6" s="35" t="s">
        <v>75</v>
      </c>
      <c r="U6" s="35" t="s">
        <v>75</v>
      </c>
      <c r="V6" s="35" t="s">
        <v>75</v>
      </c>
      <c r="W6" s="44" t="s">
        <v>75</v>
      </c>
      <c r="X6" s="44" t="s">
        <v>75</v>
      </c>
      <c r="Y6" s="50">
        <v>616000</v>
      </c>
      <c r="Z6" s="51"/>
      <c r="AA6" s="37">
        <v>43799</v>
      </c>
      <c r="AB6" s="40">
        <v>45776</v>
      </c>
      <c r="AC6" s="1" t="s">
        <v>76</v>
      </c>
      <c r="AD6" s="1" t="s">
        <v>1514</v>
      </c>
      <c r="AE6" s="27">
        <v>616000</v>
      </c>
      <c r="AF6" s="44" t="s">
        <v>1538</v>
      </c>
      <c r="AG6" s="44" t="s">
        <v>1516</v>
      </c>
      <c r="AJ6" s="45"/>
      <c r="AK6" t="s">
        <v>1517</v>
      </c>
    </row>
    <row r="7" spans="1:37" x14ac:dyDescent="0.25">
      <c r="A7" s="36" t="s">
        <v>1</v>
      </c>
      <c r="B7" s="42" t="s">
        <v>1539</v>
      </c>
      <c r="C7" s="39" t="s">
        <v>1540</v>
      </c>
      <c r="D7" s="39" t="s">
        <v>5</v>
      </c>
      <c r="E7" s="43" t="s">
        <v>70</v>
      </c>
      <c r="F7" s="39" t="s">
        <v>71</v>
      </c>
      <c r="G7" s="42" t="s">
        <v>1541</v>
      </c>
      <c r="H7" s="39" t="s">
        <v>1542</v>
      </c>
      <c r="I7" s="48">
        <v>616000</v>
      </c>
      <c r="J7" s="28" t="s">
        <v>1543</v>
      </c>
      <c r="K7" s="49">
        <v>41737</v>
      </c>
      <c r="L7" s="49">
        <v>41788</v>
      </c>
      <c r="M7" s="36" t="s">
        <v>87</v>
      </c>
      <c r="N7" s="35" t="s">
        <v>75</v>
      </c>
      <c r="O7" s="35" t="s">
        <v>75</v>
      </c>
      <c r="P7" s="35" t="s">
        <v>75</v>
      </c>
      <c r="Q7" s="26">
        <v>18272</v>
      </c>
      <c r="R7" s="40">
        <v>43259</v>
      </c>
      <c r="S7" s="35" t="s">
        <v>75</v>
      </c>
      <c r="T7" s="35" t="s">
        <v>75</v>
      </c>
      <c r="U7" s="35" t="s">
        <v>75</v>
      </c>
      <c r="V7" s="35" t="s">
        <v>75</v>
      </c>
      <c r="W7" s="44" t="s">
        <v>75</v>
      </c>
      <c r="X7" s="44" t="s">
        <v>75</v>
      </c>
      <c r="Y7" s="50">
        <v>616000</v>
      </c>
      <c r="Z7" s="51"/>
      <c r="AA7" s="37">
        <v>43613</v>
      </c>
      <c r="AB7" s="40">
        <v>45779</v>
      </c>
      <c r="AC7" s="1" t="s">
        <v>76</v>
      </c>
      <c r="AD7" s="1" t="s">
        <v>1514</v>
      </c>
      <c r="AE7" s="27">
        <v>616000</v>
      </c>
      <c r="AF7" s="44" t="s">
        <v>1544</v>
      </c>
      <c r="AG7" s="44" t="s">
        <v>1516</v>
      </c>
      <c r="AJ7" s="45"/>
      <c r="AK7" t="s">
        <v>1517</v>
      </c>
    </row>
    <row r="8" spans="1:37" x14ac:dyDescent="0.25">
      <c r="A8" s="36" t="s">
        <v>1</v>
      </c>
      <c r="B8" s="42" t="s">
        <v>1545</v>
      </c>
      <c r="C8" s="39" t="s">
        <v>536</v>
      </c>
      <c r="D8" s="39" t="s">
        <v>5</v>
      </c>
      <c r="E8" s="43" t="s">
        <v>70</v>
      </c>
      <c r="F8" s="39" t="s">
        <v>71</v>
      </c>
      <c r="G8" s="42" t="s">
        <v>1546</v>
      </c>
      <c r="H8" s="39" t="s">
        <v>1547</v>
      </c>
      <c r="I8" s="48">
        <v>616000</v>
      </c>
      <c r="J8" s="28" t="s">
        <v>1548</v>
      </c>
      <c r="K8" s="49">
        <v>41815</v>
      </c>
      <c r="L8" s="49">
        <v>41969</v>
      </c>
      <c r="M8" s="36" t="s">
        <v>87</v>
      </c>
      <c r="N8" s="35" t="s">
        <v>75</v>
      </c>
      <c r="O8" s="35" t="s">
        <v>75</v>
      </c>
      <c r="P8" s="35" t="s">
        <v>75</v>
      </c>
      <c r="Q8" s="26">
        <v>25260</v>
      </c>
      <c r="R8" s="40">
        <v>43776</v>
      </c>
      <c r="S8" s="35" t="s">
        <v>75</v>
      </c>
      <c r="T8" s="35" t="s">
        <v>75</v>
      </c>
      <c r="U8" s="35" t="s">
        <v>75</v>
      </c>
      <c r="V8" s="35" t="s">
        <v>75</v>
      </c>
      <c r="W8" s="44" t="s">
        <v>75</v>
      </c>
      <c r="X8" s="44" t="s">
        <v>75</v>
      </c>
      <c r="Y8" s="50">
        <v>616000</v>
      </c>
      <c r="Z8" s="51"/>
      <c r="AA8" s="37">
        <v>43794</v>
      </c>
      <c r="AB8" s="40">
        <v>45779</v>
      </c>
      <c r="AC8" s="1" t="s">
        <v>76</v>
      </c>
      <c r="AD8" s="1" t="s">
        <v>1514</v>
      </c>
      <c r="AE8" s="27">
        <v>616000</v>
      </c>
      <c r="AF8" s="44" t="s">
        <v>1549</v>
      </c>
      <c r="AG8" s="44" t="s">
        <v>1516</v>
      </c>
      <c r="AJ8" s="45"/>
      <c r="AK8" t="s">
        <v>1517</v>
      </c>
    </row>
    <row r="9" spans="1:37" x14ac:dyDescent="0.25">
      <c r="A9" s="36" t="s">
        <v>1</v>
      </c>
      <c r="B9" s="42" t="s">
        <v>1550</v>
      </c>
      <c r="C9" s="39" t="s">
        <v>1551</v>
      </c>
      <c r="D9" s="39" t="s">
        <v>5</v>
      </c>
      <c r="E9" s="43" t="s">
        <v>70</v>
      </c>
      <c r="F9" s="39" t="s">
        <v>71</v>
      </c>
      <c r="G9" s="42" t="s">
        <v>1552</v>
      </c>
      <c r="H9" s="39" t="s">
        <v>1553</v>
      </c>
      <c r="I9" s="48">
        <v>616000</v>
      </c>
      <c r="J9" s="28" t="s">
        <v>1554</v>
      </c>
      <c r="K9" s="49">
        <v>41778</v>
      </c>
      <c r="L9" s="49">
        <v>41849</v>
      </c>
      <c r="M9" s="36" t="s">
        <v>87</v>
      </c>
      <c r="N9" s="35" t="s">
        <v>75</v>
      </c>
      <c r="O9" s="35" t="s">
        <v>75</v>
      </c>
      <c r="P9" s="35" t="s">
        <v>75</v>
      </c>
      <c r="Q9" s="26">
        <v>18313</v>
      </c>
      <c r="R9" s="40">
        <v>43259</v>
      </c>
      <c r="S9" s="35" t="s">
        <v>75</v>
      </c>
      <c r="T9" s="26">
        <v>18336</v>
      </c>
      <c r="U9" s="40">
        <v>43838</v>
      </c>
      <c r="V9" s="35" t="s">
        <v>168</v>
      </c>
      <c r="W9" s="44" t="s">
        <v>75</v>
      </c>
      <c r="X9" s="44" t="s">
        <v>75</v>
      </c>
      <c r="Y9" s="50">
        <v>616000</v>
      </c>
      <c r="Z9" s="51"/>
      <c r="AA9" s="37">
        <v>43674</v>
      </c>
      <c r="AB9" s="40">
        <v>45779</v>
      </c>
      <c r="AC9" s="1" t="s">
        <v>76</v>
      </c>
      <c r="AD9" s="1" t="s">
        <v>1514</v>
      </c>
      <c r="AE9" s="27">
        <v>616000</v>
      </c>
      <c r="AF9" s="44" t="s">
        <v>1555</v>
      </c>
      <c r="AG9" s="44" t="s">
        <v>1516</v>
      </c>
      <c r="AJ9" s="45"/>
      <c r="AK9" t="s">
        <v>1517</v>
      </c>
    </row>
    <row r="10" spans="1:37" x14ac:dyDescent="0.25">
      <c r="A10" s="36" t="s">
        <v>1</v>
      </c>
      <c r="B10" s="42" t="s">
        <v>1556</v>
      </c>
      <c r="C10" s="39" t="s">
        <v>1557</v>
      </c>
      <c r="D10" s="39" t="s">
        <v>5</v>
      </c>
      <c r="E10" s="43" t="s">
        <v>70</v>
      </c>
      <c r="F10" s="39" t="s">
        <v>71</v>
      </c>
      <c r="G10" s="42" t="s">
        <v>1558</v>
      </c>
      <c r="H10" s="39" t="s">
        <v>1559</v>
      </c>
      <c r="I10" s="48">
        <v>616000</v>
      </c>
      <c r="J10" s="28" t="s">
        <v>1560</v>
      </c>
      <c r="K10" s="49">
        <v>41772</v>
      </c>
      <c r="L10" s="49">
        <v>41824</v>
      </c>
      <c r="M10" s="36" t="s">
        <v>87</v>
      </c>
      <c r="N10" s="35" t="s">
        <v>75</v>
      </c>
      <c r="O10" s="35" t="s">
        <v>75</v>
      </c>
      <c r="P10" s="35" t="s">
        <v>75</v>
      </c>
      <c r="Q10" s="26">
        <v>18137</v>
      </c>
      <c r="R10" s="40">
        <v>43259</v>
      </c>
      <c r="S10" s="35" t="s">
        <v>75</v>
      </c>
      <c r="T10" s="26">
        <v>18276</v>
      </c>
      <c r="U10" s="40">
        <v>43661</v>
      </c>
      <c r="V10" s="35" t="s">
        <v>168</v>
      </c>
      <c r="W10" s="44" t="s">
        <v>75</v>
      </c>
      <c r="X10" s="44" t="s">
        <v>75</v>
      </c>
      <c r="Y10" s="50">
        <v>616000</v>
      </c>
      <c r="Z10" s="51"/>
      <c r="AA10" s="37">
        <v>43649</v>
      </c>
      <c r="AB10" s="40">
        <v>45779</v>
      </c>
      <c r="AC10" s="1" t="s">
        <v>76</v>
      </c>
      <c r="AD10" s="1" t="s">
        <v>1514</v>
      </c>
      <c r="AE10" s="27">
        <v>616000</v>
      </c>
      <c r="AF10" s="44" t="s">
        <v>162</v>
      </c>
      <c r="AG10" s="44" t="s">
        <v>1516</v>
      </c>
      <c r="AJ10" s="45"/>
      <c r="AK10" t="s">
        <v>1517</v>
      </c>
    </row>
    <row r="11" spans="1:37" x14ac:dyDescent="0.25">
      <c r="A11" s="36" t="s">
        <v>1</v>
      </c>
      <c r="B11" s="42" t="s">
        <v>1561</v>
      </c>
      <c r="C11" s="39" t="s">
        <v>1562</v>
      </c>
      <c r="D11" s="39" t="s">
        <v>5</v>
      </c>
      <c r="E11" s="43" t="s">
        <v>70</v>
      </c>
      <c r="F11" s="39" t="s">
        <v>71</v>
      </c>
      <c r="G11" s="42" t="s">
        <v>1563</v>
      </c>
      <c r="H11" s="39" t="s">
        <v>1564</v>
      </c>
      <c r="I11" s="48">
        <v>616000</v>
      </c>
      <c r="J11" s="28" t="s">
        <v>1565</v>
      </c>
      <c r="K11" s="49">
        <v>41739</v>
      </c>
      <c r="L11" s="49">
        <v>41787</v>
      </c>
      <c r="M11" s="36" t="s">
        <v>87</v>
      </c>
      <c r="N11" s="35" t="s">
        <v>75</v>
      </c>
      <c r="O11" s="35" t="s">
        <v>75</v>
      </c>
      <c r="P11" s="35" t="s">
        <v>75</v>
      </c>
      <c r="Q11" s="26">
        <v>18240</v>
      </c>
      <c r="R11" s="40">
        <v>43259</v>
      </c>
      <c r="S11" s="40">
        <v>43364</v>
      </c>
      <c r="T11" s="26">
        <v>18270</v>
      </c>
      <c r="U11" s="35" t="s">
        <v>75</v>
      </c>
      <c r="V11" s="35" t="s">
        <v>75</v>
      </c>
      <c r="W11" s="44" t="s">
        <v>75</v>
      </c>
      <c r="X11" s="44" t="s">
        <v>75</v>
      </c>
      <c r="Y11" s="50">
        <v>616000</v>
      </c>
      <c r="Z11" s="51"/>
      <c r="AA11" s="37">
        <v>45458</v>
      </c>
      <c r="AB11" s="40">
        <v>45779</v>
      </c>
      <c r="AC11" s="1" t="s">
        <v>76</v>
      </c>
      <c r="AD11" s="1" t="s">
        <v>1514</v>
      </c>
      <c r="AE11" s="27">
        <v>616000</v>
      </c>
      <c r="AF11" s="44" t="s">
        <v>1566</v>
      </c>
      <c r="AG11" s="44" t="s">
        <v>1516</v>
      </c>
      <c r="AJ11" s="45"/>
      <c r="AK11" t="s">
        <v>1517</v>
      </c>
    </row>
    <row r="12" spans="1:37" x14ac:dyDescent="0.25">
      <c r="A12" s="36" t="s">
        <v>1</v>
      </c>
      <c r="B12" s="42" t="s">
        <v>1567</v>
      </c>
      <c r="C12" s="39" t="s">
        <v>1568</v>
      </c>
      <c r="D12" s="39" t="s">
        <v>5</v>
      </c>
      <c r="E12" s="43" t="s">
        <v>70</v>
      </c>
      <c r="F12" s="39" t="s">
        <v>71</v>
      </c>
      <c r="G12" s="42" t="s">
        <v>1569</v>
      </c>
      <c r="H12" s="39" t="s">
        <v>1570</v>
      </c>
      <c r="I12" s="48">
        <v>616000</v>
      </c>
      <c r="J12" s="28" t="s">
        <v>1571</v>
      </c>
      <c r="K12" s="49">
        <v>41725</v>
      </c>
      <c r="L12" s="49">
        <v>41803</v>
      </c>
      <c r="M12" s="36" t="s">
        <v>87</v>
      </c>
      <c r="N12" s="35" t="s">
        <v>75</v>
      </c>
      <c r="O12" s="35" t="s">
        <v>75</v>
      </c>
      <c r="P12" s="35" t="s">
        <v>75</v>
      </c>
      <c r="Q12" s="26">
        <v>18150</v>
      </c>
      <c r="R12" s="40">
        <v>43259</v>
      </c>
      <c r="S12" s="40">
        <v>43364</v>
      </c>
      <c r="T12" s="26">
        <v>18287</v>
      </c>
      <c r="U12" s="35" t="s">
        <v>75</v>
      </c>
      <c r="V12" s="35" t="s">
        <v>75</v>
      </c>
      <c r="W12" s="44" t="s">
        <v>75</v>
      </c>
      <c r="X12" s="44" t="s">
        <v>75</v>
      </c>
      <c r="Y12" s="50">
        <v>616000</v>
      </c>
      <c r="Z12" s="51"/>
      <c r="AA12" s="37">
        <v>45458</v>
      </c>
      <c r="AB12" s="40">
        <v>45779</v>
      </c>
      <c r="AC12" s="1" t="s">
        <v>76</v>
      </c>
      <c r="AD12" s="1" t="s">
        <v>1514</v>
      </c>
      <c r="AE12" s="27">
        <v>616000</v>
      </c>
      <c r="AF12" s="44" t="s">
        <v>1549</v>
      </c>
      <c r="AG12" s="44" t="s">
        <v>1516</v>
      </c>
      <c r="AJ12" s="45"/>
      <c r="AK12" t="s">
        <v>1517</v>
      </c>
    </row>
    <row r="13" spans="1:37" x14ac:dyDescent="0.25">
      <c r="A13" s="36" t="s">
        <v>1</v>
      </c>
      <c r="B13" s="42" t="s">
        <v>1572</v>
      </c>
      <c r="C13" s="39" t="s">
        <v>1573</v>
      </c>
      <c r="D13" s="39" t="s">
        <v>5</v>
      </c>
      <c r="E13" s="43" t="s">
        <v>70</v>
      </c>
      <c r="F13" s="39" t="s">
        <v>123</v>
      </c>
      <c r="G13" s="42" t="s">
        <v>1574</v>
      </c>
      <c r="H13" s="39" t="s">
        <v>1575</v>
      </c>
      <c r="I13" s="48">
        <v>589500</v>
      </c>
      <c r="J13" s="28" t="s">
        <v>1576</v>
      </c>
      <c r="K13" s="49">
        <v>41583</v>
      </c>
      <c r="L13" s="49">
        <v>41680</v>
      </c>
      <c r="M13" s="36" t="s">
        <v>87</v>
      </c>
      <c r="N13" s="35" t="s">
        <v>75</v>
      </c>
      <c r="O13" s="35" t="s">
        <v>75</v>
      </c>
      <c r="P13" s="35" t="s">
        <v>75</v>
      </c>
      <c r="Q13" s="26">
        <v>18349</v>
      </c>
      <c r="R13" s="40">
        <v>43259</v>
      </c>
      <c r="S13" s="34">
        <v>43487</v>
      </c>
      <c r="T13" s="35">
        <v>34046</v>
      </c>
      <c r="U13" s="34">
        <v>45088</v>
      </c>
      <c r="V13" s="35" t="s">
        <v>168</v>
      </c>
      <c r="W13" s="44" t="s">
        <v>87</v>
      </c>
      <c r="X13" s="44" t="s">
        <v>75</v>
      </c>
      <c r="Y13" s="50">
        <v>589500</v>
      </c>
      <c r="Z13" s="51"/>
      <c r="AA13" s="37">
        <v>45581</v>
      </c>
      <c r="AB13" s="40">
        <v>45782</v>
      </c>
      <c r="AC13" s="1" t="s">
        <v>76</v>
      </c>
      <c r="AD13" s="1" t="s">
        <v>1514</v>
      </c>
      <c r="AE13" s="27">
        <v>589500</v>
      </c>
      <c r="AF13" s="44" t="s">
        <v>98</v>
      </c>
      <c r="AG13" s="44" t="s">
        <v>1516</v>
      </c>
      <c r="AJ13" s="45"/>
      <c r="AK13" t="s">
        <v>1517</v>
      </c>
    </row>
    <row r="14" spans="1:37" x14ac:dyDescent="0.25">
      <c r="A14" s="36" t="s">
        <v>1</v>
      </c>
      <c r="B14" s="42" t="s">
        <v>1577</v>
      </c>
      <c r="C14" s="39" t="s">
        <v>1578</v>
      </c>
      <c r="D14" s="39" t="s">
        <v>5</v>
      </c>
      <c r="E14" s="43" t="s">
        <v>70</v>
      </c>
      <c r="F14" s="39" t="s">
        <v>71</v>
      </c>
      <c r="G14" s="42" t="s">
        <v>1579</v>
      </c>
      <c r="H14" s="39" t="s">
        <v>1580</v>
      </c>
      <c r="I14" s="48">
        <v>589500</v>
      </c>
      <c r="J14" s="28" t="s">
        <v>1581</v>
      </c>
      <c r="K14" s="49">
        <v>41590</v>
      </c>
      <c r="L14" s="49">
        <v>41680</v>
      </c>
      <c r="M14" s="26"/>
      <c r="N14" s="35" t="s">
        <v>75</v>
      </c>
      <c r="O14" s="35" t="s">
        <v>75</v>
      </c>
      <c r="P14" s="35" t="s">
        <v>75</v>
      </c>
      <c r="Q14" s="26">
        <v>16356</v>
      </c>
      <c r="R14" s="40">
        <v>43171</v>
      </c>
      <c r="S14" s="35" t="s">
        <v>75</v>
      </c>
      <c r="T14" s="35" t="s">
        <v>75</v>
      </c>
      <c r="U14" s="35" t="s">
        <v>75</v>
      </c>
      <c r="V14" s="35" t="s">
        <v>75</v>
      </c>
      <c r="W14" s="44" t="s">
        <v>75</v>
      </c>
      <c r="X14" s="44" t="s">
        <v>75</v>
      </c>
      <c r="Y14" s="50">
        <v>589500</v>
      </c>
      <c r="Z14" s="51"/>
      <c r="AA14" s="37">
        <v>43505</v>
      </c>
      <c r="AB14" s="40">
        <v>45783</v>
      </c>
      <c r="AC14" s="1" t="s">
        <v>76</v>
      </c>
      <c r="AD14" s="1" t="s">
        <v>1514</v>
      </c>
      <c r="AE14" s="27">
        <v>589500</v>
      </c>
      <c r="AF14" s="44" t="s">
        <v>1566</v>
      </c>
      <c r="AG14" s="44" t="s">
        <v>1516</v>
      </c>
      <c r="AJ14" s="45"/>
      <c r="AK14" t="s">
        <v>1517</v>
      </c>
    </row>
    <row r="15" spans="1:37" x14ac:dyDescent="0.25">
      <c r="A15" s="36" t="s">
        <v>1</v>
      </c>
      <c r="B15" s="42" t="s">
        <v>1582</v>
      </c>
      <c r="C15" s="39" t="s">
        <v>1583</v>
      </c>
      <c r="D15" s="39" t="s">
        <v>5</v>
      </c>
      <c r="E15" s="43" t="s">
        <v>70</v>
      </c>
      <c r="F15" s="39" t="s">
        <v>123</v>
      </c>
      <c r="G15" s="42" t="s">
        <v>1584</v>
      </c>
      <c r="H15" s="39" t="s">
        <v>1585</v>
      </c>
      <c r="I15" s="48">
        <v>589500</v>
      </c>
      <c r="J15" s="28" t="s">
        <v>1586</v>
      </c>
      <c r="K15" s="49">
        <v>41583</v>
      </c>
      <c r="L15" s="49">
        <v>41647</v>
      </c>
      <c r="M15" s="26"/>
      <c r="N15" s="35" t="s">
        <v>75</v>
      </c>
      <c r="O15" s="35" t="s">
        <v>75</v>
      </c>
      <c r="P15" s="35" t="s">
        <v>75</v>
      </c>
      <c r="Q15" s="26">
        <v>20103</v>
      </c>
      <c r="R15" s="40">
        <v>43305</v>
      </c>
      <c r="S15" s="40">
        <v>43462</v>
      </c>
      <c r="T15" s="26">
        <v>20135</v>
      </c>
      <c r="U15" s="40">
        <v>44514</v>
      </c>
      <c r="V15" s="35" t="s">
        <v>75</v>
      </c>
      <c r="W15" s="44" t="s">
        <v>75</v>
      </c>
      <c r="X15" s="44" t="s">
        <v>75</v>
      </c>
      <c r="Y15" s="50">
        <v>589500</v>
      </c>
      <c r="Z15" s="51"/>
      <c r="AA15" s="37">
        <v>45556</v>
      </c>
      <c r="AB15" s="40">
        <v>45783</v>
      </c>
      <c r="AC15" s="1" t="s">
        <v>76</v>
      </c>
      <c r="AD15" s="1" t="s">
        <v>1514</v>
      </c>
      <c r="AE15" s="27">
        <v>589500</v>
      </c>
      <c r="AF15" s="44" t="s">
        <v>98</v>
      </c>
      <c r="AG15" s="44" t="s">
        <v>1516</v>
      </c>
      <c r="AJ15" s="45"/>
      <c r="AK15" t="s">
        <v>1517</v>
      </c>
    </row>
    <row r="16" spans="1:37" x14ac:dyDescent="0.25">
      <c r="A16" s="36" t="s">
        <v>1</v>
      </c>
      <c r="B16" s="42" t="s">
        <v>1587</v>
      </c>
      <c r="C16" s="39" t="s">
        <v>1588</v>
      </c>
      <c r="D16" s="39" t="s">
        <v>5</v>
      </c>
      <c r="E16" s="43" t="s">
        <v>70</v>
      </c>
      <c r="F16" s="39" t="s">
        <v>71</v>
      </c>
      <c r="G16" s="39">
        <v>900355901</v>
      </c>
      <c r="H16" s="39" t="s">
        <v>1589</v>
      </c>
      <c r="I16" s="48">
        <v>589500</v>
      </c>
      <c r="J16" s="28" t="s">
        <v>1590</v>
      </c>
      <c r="K16" s="49">
        <v>41575</v>
      </c>
      <c r="L16" s="49">
        <v>41653</v>
      </c>
      <c r="M16" s="26"/>
      <c r="N16" s="35" t="s">
        <v>75</v>
      </c>
      <c r="O16" s="35" t="s">
        <v>75</v>
      </c>
      <c r="P16" s="35" t="s">
        <v>75</v>
      </c>
      <c r="Q16" s="26">
        <v>17167</v>
      </c>
      <c r="R16" s="40" t="s">
        <v>1591</v>
      </c>
      <c r="S16" s="35" t="s">
        <v>75</v>
      </c>
      <c r="T16" s="35" t="s">
        <v>75</v>
      </c>
      <c r="U16" s="35" t="s">
        <v>75</v>
      </c>
      <c r="V16" s="35" t="s">
        <v>75</v>
      </c>
      <c r="W16" s="44" t="s">
        <v>75</v>
      </c>
      <c r="X16" s="44" t="s">
        <v>75</v>
      </c>
      <c r="Y16" s="50">
        <v>589500</v>
      </c>
      <c r="Z16" s="51"/>
      <c r="AA16" s="37">
        <v>43478</v>
      </c>
      <c r="AB16" s="40">
        <v>45784</v>
      </c>
      <c r="AC16" s="1" t="s">
        <v>76</v>
      </c>
      <c r="AD16" s="1" t="s">
        <v>1514</v>
      </c>
      <c r="AE16" s="27">
        <v>589500</v>
      </c>
      <c r="AF16" s="44" t="s">
        <v>1592</v>
      </c>
      <c r="AG16" s="44" t="s">
        <v>1516</v>
      </c>
      <c r="AJ16" s="45"/>
      <c r="AK16" t="s">
        <v>1517</v>
      </c>
    </row>
    <row r="17" spans="1:37" x14ac:dyDescent="0.25">
      <c r="A17" s="36" t="s">
        <v>1</v>
      </c>
      <c r="B17" s="42" t="s">
        <v>1593</v>
      </c>
      <c r="C17" s="39" t="s">
        <v>1594</v>
      </c>
      <c r="D17" s="39" t="s">
        <v>5</v>
      </c>
      <c r="E17" s="43" t="s">
        <v>70</v>
      </c>
      <c r="F17" s="39" t="s">
        <v>71</v>
      </c>
      <c r="G17" s="42" t="s">
        <v>1595</v>
      </c>
      <c r="H17" s="39" t="s">
        <v>1596</v>
      </c>
      <c r="I17" s="48">
        <v>589500</v>
      </c>
      <c r="J17" s="28" t="s">
        <v>1597</v>
      </c>
      <c r="K17" s="49">
        <v>41558</v>
      </c>
      <c r="L17" s="49">
        <v>41648</v>
      </c>
      <c r="M17" s="26"/>
      <c r="N17" s="35" t="s">
        <v>75</v>
      </c>
      <c r="O17" s="35" t="s">
        <v>75</v>
      </c>
      <c r="P17" s="35" t="s">
        <v>75</v>
      </c>
      <c r="Q17" s="26">
        <v>20113</v>
      </c>
      <c r="R17" s="40">
        <v>43305</v>
      </c>
      <c r="S17" s="35" t="s">
        <v>75</v>
      </c>
      <c r="T17" s="26">
        <v>20145</v>
      </c>
      <c r="U17" s="40">
        <v>45154</v>
      </c>
      <c r="V17" s="35" t="s">
        <v>75</v>
      </c>
      <c r="W17" s="44" t="s">
        <v>75</v>
      </c>
      <c r="X17" s="44" t="s">
        <v>75</v>
      </c>
      <c r="Y17" s="50">
        <v>589500</v>
      </c>
      <c r="Z17" s="51"/>
      <c r="AA17" s="37">
        <v>43473</v>
      </c>
      <c r="AB17" s="40">
        <v>45784</v>
      </c>
      <c r="AC17" s="1" t="s">
        <v>76</v>
      </c>
      <c r="AD17" s="1" t="s">
        <v>1514</v>
      </c>
      <c r="AE17" s="27">
        <v>589500</v>
      </c>
      <c r="AF17" s="44" t="s">
        <v>1529</v>
      </c>
      <c r="AG17" s="44" t="s">
        <v>1516</v>
      </c>
      <c r="AJ17" s="45"/>
      <c r="AK17" t="s">
        <v>1517</v>
      </c>
    </row>
    <row r="18" spans="1:37" ht="30" x14ac:dyDescent="0.25">
      <c r="A18" s="36" t="s">
        <v>1</v>
      </c>
      <c r="B18" s="42" t="s">
        <v>1598</v>
      </c>
      <c r="C18" s="39" t="s">
        <v>1599</v>
      </c>
      <c r="D18" s="39" t="s">
        <v>103</v>
      </c>
      <c r="E18" s="43" t="s">
        <v>104</v>
      </c>
      <c r="F18" s="39" t="s">
        <v>71</v>
      </c>
      <c r="G18" s="42" t="s">
        <v>1600</v>
      </c>
      <c r="H18" s="53" t="s">
        <v>1601</v>
      </c>
      <c r="I18" s="48">
        <v>589500</v>
      </c>
      <c r="J18" s="28" t="s">
        <v>1602</v>
      </c>
      <c r="K18" s="49">
        <v>41557</v>
      </c>
      <c r="L18" s="49">
        <v>41667</v>
      </c>
      <c r="M18" s="26"/>
      <c r="N18" s="35" t="s">
        <v>75</v>
      </c>
      <c r="O18" s="35" t="s">
        <v>75</v>
      </c>
      <c r="P18" s="35" t="s">
        <v>75</v>
      </c>
      <c r="Q18" s="26">
        <v>21416</v>
      </c>
      <c r="R18" s="40">
        <v>43486</v>
      </c>
      <c r="S18" s="35" t="s">
        <v>75</v>
      </c>
      <c r="T18" s="35" t="s">
        <v>75</v>
      </c>
      <c r="U18" s="35" t="s">
        <v>75</v>
      </c>
      <c r="V18" s="35" t="s">
        <v>75</v>
      </c>
      <c r="W18" s="44" t="s">
        <v>75</v>
      </c>
      <c r="X18" s="44" t="s">
        <v>75</v>
      </c>
      <c r="Y18" s="50">
        <v>589500</v>
      </c>
      <c r="Z18" s="51"/>
      <c r="AA18" s="37">
        <v>43492</v>
      </c>
      <c r="AB18" s="40">
        <v>45785</v>
      </c>
      <c r="AC18" s="1" t="s">
        <v>76</v>
      </c>
      <c r="AD18" s="1" t="s">
        <v>1514</v>
      </c>
      <c r="AE18" s="27">
        <v>589500</v>
      </c>
      <c r="AF18" s="44" t="s">
        <v>1529</v>
      </c>
      <c r="AG18" s="44" t="s">
        <v>1516</v>
      </c>
      <c r="AJ18" s="45"/>
      <c r="AK18" t="s">
        <v>1517</v>
      </c>
    </row>
    <row r="19" spans="1:37" ht="60" x14ac:dyDescent="0.25">
      <c r="A19" s="36" t="s">
        <v>1</v>
      </c>
      <c r="B19" s="42" t="s">
        <v>1603</v>
      </c>
      <c r="C19" s="39" t="s">
        <v>1604</v>
      </c>
      <c r="D19" s="39" t="s">
        <v>103</v>
      </c>
      <c r="E19" s="43" t="s">
        <v>104</v>
      </c>
      <c r="F19" s="39" t="s">
        <v>123</v>
      </c>
      <c r="G19" s="42" t="s">
        <v>1605</v>
      </c>
      <c r="H19" s="53" t="s">
        <v>1606</v>
      </c>
      <c r="I19" s="48">
        <v>589500</v>
      </c>
      <c r="J19" s="28" t="s">
        <v>1607</v>
      </c>
      <c r="K19" s="49">
        <v>41617</v>
      </c>
      <c r="L19" s="49">
        <v>41688</v>
      </c>
      <c r="M19" s="26" t="s">
        <v>87</v>
      </c>
      <c r="N19" s="35" t="s">
        <v>75</v>
      </c>
      <c r="O19" s="35" t="s">
        <v>75</v>
      </c>
      <c r="P19" s="35" t="s">
        <v>75</v>
      </c>
      <c r="Q19" s="26">
        <v>19863</v>
      </c>
      <c r="R19" s="40">
        <v>43298</v>
      </c>
      <c r="S19" s="35" t="s">
        <v>75</v>
      </c>
      <c r="T19" s="26">
        <v>19910</v>
      </c>
      <c r="U19" s="35" t="s">
        <v>75</v>
      </c>
      <c r="V19" s="35" t="s">
        <v>75</v>
      </c>
      <c r="W19" s="44" t="s">
        <v>75</v>
      </c>
      <c r="X19" s="44" t="s">
        <v>75</v>
      </c>
      <c r="Y19" s="50">
        <v>589500</v>
      </c>
      <c r="Z19" s="51"/>
      <c r="AA19" s="37">
        <v>43513</v>
      </c>
      <c r="AB19" s="40">
        <v>45789</v>
      </c>
      <c r="AC19" s="1" t="s">
        <v>76</v>
      </c>
      <c r="AD19" s="1" t="s">
        <v>1514</v>
      </c>
      <c r="AE19" s="27">
        <v>589500</v>
      </c>
      <c r="AF19" s="44" t="s">
        <v>98</v>
      </c>
      <c r="AG19" s="44" t="s">
        <v>1608</v>
      </c>
      <c r="AJ19" s="45"/>
      <c r="AK19" t="s">
        <v>1517</v>
      </c>
    </row>
    <row r="20" spans="1:37" x14ac:dyDescent="0.25">
      <c r="A20" s="36" t="s">
        <v>1</v>
      </c>
      <c r="B20" s="42" t="s">
        <v>1609</v>
      </c>
      <c r="C20" s="39" t="s">
        <v>1610</v>
      </c>
      <c r="D20" s="39" t="s">
        <v>103</v>
      </c>
      <c r="E20" s="43" t="s">
        <v>104</v>
      </c>
      <c r="F20" s="39" t="s">
        <v>71</v>
      </c>
      <c r="G20" s="42" t="s">
        <v>1611</v>
      </c>
      <c r="H20" s="39" t="s">
        <v>1612</v>
      </c>
      <c r="I20" s="48">
        <v>589500</v>
      </c>
      <c r="J20" s="28" t="s">
        <v>1613</v>
      </c>
      <c r="K20" s="49">
        <v>41557</v>
      </c>
      <c r="L20" s="49">
        <v>41702</v>
      </c>
      <c r="M20" s="26" t="s">
        <v>87</v>
      </c>
      <c r="N20" s="35" t="s">
        <v>75</v>
      </c>
      <c r="O20" s="35" t="s">
        <v>75</v>
      </c>
      <c r="P20" s="35" t="s">
        <v>75</v>
      </c>
      <c r="Q20" s="26">
        <v>22076</v>
      </c>
      <c r="R20" s="40">
        <v>43524</v>
      </c>
      <c r="S20" s="35" t="s">
        <v>75</v>
      </c>
      <c r="T20" s="26">
        <v>9779</v>
      </c>
      <c r="U20" s="35" t="s">
        <v>75</v>
      </c>
      <c r="V20" s="35" t="s">
        <v>75</v>
      </c>
      <c r="W20" s="44" t="s">
        <v>75</v>
      </c>
      <c r="X20" s="44" t="s">
        <v>75</v>
      </c>
      <c r="Y20" s="50">
        <v>589500</v>
      </c>
      <c r="Z20" s="51"/>
      <c r="AA20" s="37">
        <v>43527</v>
      </c>
      <c r="AB20" s="40">
        <v>45789</v>
      </c>
      <c r="AC20" s="1" t="s">
        <v>76</v>
      </c>
      <c r="AD20" s="1" t="s">
        <v>1514</v>
      </c>
      <c r="AE20" s="27">
        <v>589500</v>
      </c>
      <c r="AF20" s="44" t="s">
        <v>1614</v>
      </c>
      <c r="AG20" s="44" t="s">
        <v>1608</v>
      </c>
      <c r="AJ20" s="45"/>
      <c r="AK20" t="s">
        <v>1517</v>
      </c>
    </row>
    <row r="21" spans="1:37" x14ac:dyDescent="0.25">
      <c r="A21" s="36" t="s">
        <v>1</v>
      </c>
      <c r="B21" s="42" t="s">
        <v>1615</v>
      </c>
      <c r="C21" s="39" t="s">
        <v>1616</v>
      </c>
      <c r="D21" s="39" t="s">
        <v>103</v>
      </c>
      <c r="E21" s="43" t="s">
        <v>104</v>
      </c>
      <c r="F21" s="39" t="s">
        <v>123</v>
      </c>
      <c r="G21" s="42" t="s">
        <v>1617</v>
      </c>
      <c r="H21" s="39" t="s">
        <v>1618</v>
      </c>
      <c r="I21" s="48">
        <v>589500</v>
      </c>
      <c r="J21" s="28" t="s">
        <v>1619</v>
      </c>
      <c r="K21" s="49">
        <v>41628</v>
      </c>
      <c r="L21" s="49">
        <v>41690</v>
      </c>
      <c r="M21" s="26" t="s">
        <v>87</v>
      </c>
      <c r="N21" s="35" t="s">
        <v>75</v>
      </c>
      <c r="O21" s="35" t="s">
        <v>75</v>
      </c>
      <c r="P21" s="35" t="s">
        <v>75</v>
      </c>
      <c r="Q21" s="26">
        <v>16660</v>
      </c>
      <c r="R21" s="40">
        <v>43179</v>
      </c>
      <c r="S21" s="40">
        <v>43237</v>
      </c>
      <c r="T21" s="26">
        <v>5243</v>
      </c>
      <c r="U21" s="35" t="s">
        <v>75</v>
      </c>
      <c r="V21" s="35" t="s">
        <v>75</v>
      </c>
      <c r="W21" s="44" t="s">
        <v>75</v>
      </c>
      <c r="X21" s="44" t="s">
        <v>75</v>
      </c>
      <c r="Y21" s="50">
        <v>589500</v>
      </c>
      <c r="Z21" s="51"/>
      <c r="AA21" s="37">
        <v>45331</v>
      </c>
      <c r="AB21" s="40">
        <v>45796</v>
      </c>
      <c r="AC21" s="1" t="s">
        <v>76</v>
      </c>
      <c r="AD21" s="1" t="s">
        <v>1514</v>
      </c>
      <c r="AE21" s="27">
        <v>589500</v>
      </c>
      <c r="AF21" s="44" t="s">
        <v>98</v>
      </c>
      <c r="AG21" s="44" t="s">
        <v>1608</v>
      </c>
      <c r="AJ21" s="45"/>
      <c r="AK21" t="s">
        <v>1517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A4A7-2D01-45A8-A8BD-288A11DA6C41}">
  <dimension ref="A1:L6"/>
  <sheetViews>
    <sheetView topLeftCell="G1" workbookViewId="0">
      <selection activeCell="H2" sqref="H2"/>
    </sheetView>
  </sheetViews>
  <sheetFormatPr baseColWidth="10" defaultColWidth="11.42578125" defaultRowHeight="15" x14ac:dyDescent="0.25"/>
  <cols>
    <col min="1" max="1" width="23.28515625" style="3" customWidth="1"/>
    <col min="2" max="2" width="9.140625" style="3" customWidth="1"/>
    <col min="3" max="3" width="16.42578125" style="3" customWidth="1"/>
    <col min="4" max="4" width="8.140625" style="3" customWidth="1"/>
    <col min="5" max="5" width="11.42578125" style="3"/>
    <col min="6" max="6" width="31" style="3" bestFit="1" customWidth="1"/>
    <col min="7" max="7" width="9.85546875" style="3" customWidth="1"/>
    <col min="8" max="8" width="14.5703125" style="3" customWidth="1"/>
    <col min="9" max="9" width="11.42578125" style="3"/>
    <col min="10" max="10" width="30.28515625" style="3" bestFit="1" customWidth="1"/>
    <col min="11" max="11" width="11.42578125" style="3"/>
    <col min="12" max="12" width="19.42578125" style="3" customWidth="1"/>
    <col min="13" max="16384" width="11.42578125" style="3"/>
  </cols>
  <sheetData>
    <row r="1" spans="1:12" ht="60" x14ac:dyDescent="0.25">
      <c r="A1" s="2" t="s">
        <v>1620</v>
      </c>
      <c r="C1" s="2" t="s">
        <v>1621</v>
      </c>
      <c r="E1" s="2" t="s">
        <v>30</v>
      </c>
      <c r="F1" s="2" t="s">
        <v>1622</v>
      </c>
      <c r="H1" s="2" t="s">
        <v>37</v>
      </c>
      <c r="J1" s="2" t="s">
        <v>1623</v>
      </c>
      <c r="L1" s="2" t="s">
        <v>1624</v>
      </c>
    </row>
    <row r="2" spans="1:12" x14ac:dyDescent="0.25">
      <c r="A2" s="3" t="s">
        <v>1</v>
      </c>
      <c r="C2" s="3" t="s">
        <v>1625</v>
      </c>
      <c r="E2" s="3" t="s">
        <v>123</v>
      </c>
      <c r="F2" s="3" t="s">
        <v>1626</v>
      </c>
      <c r="H2" s="3" t="s">
        <v>87</v>
      </c>
      <c r="J2" s="1" t="s">
        <v>1627</v>
      </c>
      <c r="L2" s="4" t="s">
        <v>1628</v>
      </c>
    </row>
    <row r="3" spans="1:12" x14ac:dyDescent="0.25">
      <c r="A3" s="3" t="s">
        <v>1629</v>
      </c>
      <c r="C3" s="3" t="s">
        <v>70</v>
      </c>
      <c r="E3" s="3" t="s">
        <v>355</v>
      </c>
      <c r="F3" s="3" t="s">
        <v>1630</v>
      </c>
      <c r="H3" s="3" t="s">
        <v>74</v>
      </c>
      <c r="J3" s="1" t="s">
        <v>1631</v>
      </c>
      <c r="L3" s="4" t="s">
        <v>1632</v>
      </c>
    </row>
    <row r="4" spans="1:12" x14ac:dyDescent="0.25">
      <c r="A4" s="3" t="s">
        <v>1633</v>
      </c>
      <c r="C4" s="3" t="s">
        <v>1634</v>
      </c>
      <c r="E4" s="3" t="s">
        <v>1635</v>
      </c>
      <c r="F4" s="3" t="s">
        <v>1636</v>
      </c>
      <c r="J4" s="1" t="s">
        <v>1637</v>
      </c>
      <c r="L4" s="4" t="s">
        <v>1638</v>
      </c>
    </row>
    <row r="5" spans="1:12" x14ac:dyDescent="0.25">
      <c r="A5" s="3" t="s">
        <v>1639</v>
      </c>
      <c r="C5" s="3" t="s">
        <v>1640</v>
      </c>
      <c r="E5" s="3" t="s">
        <v>1641</v>
      </c>
      <c r="F5" s="3" t="s">
        <v>1642</v>
      </c>
      <c r="J5" s="1" t="s">
        <v>1643</v>
      </c>
    </row>
    <row r="6" spans="1:12" x14ac:dyDescent="0.25">
      <c r="A6" s="3" t="s">
        <v>1644</v>
      </c>
      <c r="C6" s="3" t="s">
        <v>1644</v>
      </c>
      <c r="E6" s="3" t="s">
        <v>1645</v>
      </c>
      <c r="F6" s="3" t="s">
        <v>1646</v>
      </c>
    </row>
  </sheetData>
  <autoFilter ref="L1:L4" xr:uid="{9685A4A7-2D01-45A8-A8BD-288A11DA6C41}">
    <sortState xmlns:xlrd2="http://schemas.microsoft.com/office/spreadsheetml/2017/richdata2" ref="L2:L4">
      <sortCondition descending="1" ref="L1:L4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a5dfd8eb33bca6c46270c2ac49985cad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3d7efde026b9de0ad61a184348b804a1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523ACF-3484-4ACD-84E6-C1289A36B2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AF07F8-C453-4A94-861F-64D712F8D515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395bba97-8f54-4b88-8ec7-4ab3c878f9cc"/>
    <ds:schemaRef ds:uri="http://purl.org/dc/dcmitype/"/>
    <ds:schemaRef ds:uri="http://schemas.microsoft.com/office/2006/documentManagement/types"/>
    <ds:schemaRef ds:uri="http://purl.org/dc/elements/1.1/"/>
    <ds:schemaRef ds:uri="9ea556e2-1484-4316-b105-f861b1620661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B82D16D-1E32-4E19-A9BB-D48C69071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TD</vt:lpstr>
      <vt:lpstr>Prescripción</vt:lpstr>
      <vt:lpstr>TD 2024-2025</vt:lpstr>
      <vt:lpstr>2024-2025</vt:lpstr>
      <vt:lpstr>Hoja1</vt:lpstr>
      <vt:lpstr>Datos</vt:lpstr>
      <vt:lpstr>Prescripción!Área_de_impresión</vt:lpstr>
      <vt:lpstr>Prescripción!Títulos_a_imprimir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Andres, Romero Romero</dc:creator>
  <cp:keywords/>
  <dc:description/>
  <cp:lastModifiedBy>Luz Stella, Guerrero Silva</cp:lastModifiedBy>
  <cp:revision/>
  <dcterms:created xsi:type="dcterms:W3CDTF">2024-09-18T19:39:26Z</dcterms:created>
  <dcterms:modified xsi:type="dcterms:W3CDTF">2025-12-26T13:11:47Z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  <property fmtid="{D5CDD505-2E9C-101B-9397-08002B2CF9AE}" pid="3" name="MediaServiceImageTags">
    <vt:lpwstr/>
  </property>
</Properties>
</file>